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своды по ДЦП\за 2025 год\"/>
    </mc:Choice>
  </mc:AlternateContent>
  <bookViews>
    <workbookView xWindow="120" yWindow="360" windowWidth="19095" windowHeight="8145" tabRatio="976" firstSheet="4" activeTab="12"/>
  </bookViews>
  <sheets>
    <sheet name="Предпринимат" sheetId="25" r:id="rId1"/>
    <sheet name="Культура" sheetId="24" r:id="rId2"/>
    <sheet name="Физкультура" sheetId="23" r:id="rId3"/>
    <sheet name="Возмещение части затрат" sheetId="22" r:id="rId4"/>
    <sheet name="Строительство" sheetId="5" r:id="rId5"/>
    <sheet name="Транспортная сист" sheetId="10" r:id="rId6"/>
    <sheet name="Соц.инфрастр" sheetId="13" r:id="rId7"/>
    <sheet name="Энергетика" sheetId="12" r:id="rId8"/>
    <sheet name="Коммунальная инфр" sheetId="6" r:id="rId9"/>
    <sheet name="Теплоснабж" sheetId="8" r:id="rId10"/>
    <sheet name="С.х." sheetId="14" r:id="rId11"/>
    <sheet name="Имущество" sheetId="16" r:id="rId12"/>
    <sheet name="Безопасность" sheetId="20" r:id="rId13"/>
    <sheet name="Обеспечение ч.в." sheetId="11" r:id="rId14"/>
    <sheet name="Финансы" sheetId="19" r:id="rId15"/>
    <sheet name="Содерж и обесп МСУ" sheetId="21" r:id="rId16"/>
    <sheet name="Чистая вода" sheetId="9" state="hidden" r:id="rId17"/>
    <sheet name="Ч.В." sheetId="17" state="hidden" r:id="rId18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_xlnm.Print_Area" localSheetId="12">Безопасность!$A$1:$G$25</definedName>
    <definedName name="_xlnm.Print_Area" localSheetId="11">Имущество!$A$1:$G$18</definedName>
    <definedName name="_xlnm.Print_Area" localSheetId="8">'Коммунальная инфр'!$A$1:$G$18</definedName>
    <definedName name="_xlnm.Print_Area" localSheetId="1">Культура!$A$1:$G$13</definedName>
    <definedName name="_xlnm.Print_Area" localSheetId="0">Предпринимат!$A$1:$G$13</definedName>
    <definedName name="_xlnm.Print_Area" localSheetId="10">С.х.!$A$1:$G$18</definedName>
    <definedName name="_xlnm.Print_Area" localSheetId="4">Строительство!$A$1:$G$21</definedName>
    <definedName name="_xlnm.Print_Area" localSheetId="9">Теплоснабж!$A$1:$G$17</definedName>
    <definedName name="_xlnm.Print_Area" localSheetId="2">Физкультура!$A$1:$G$13</definedName>
    <definedName name="_xlnm.Print_Area" localSheetId="14">Финансы!$A$1:$G$20</definedName>
    <definedName name="_xlnm.Print_Area" localSheetId="17">Ч.В.!$A$1:$G$11</definedName>
    <definedName name="_xlnm.Print_Area" localSheetId="16">'Чистая вода'!$A$1:$G$10</definedName>
  </definedNames>
  <calcPr calcId="162913"/>
</workbook>
</file>

<file path=xl/calcChain.xml><?xml version="1.0" encoding="utf-8"?>
<calcChain xmlns="http://schemas.openxmlformats.org/spreadsheetml/2006/main">
  <c r="E22" i="21" l="1"/>
  <c r="E20" i="21" l="1"/>
  <c r="F20" i="21"/>
  <c r="E19" i="21"/>
  <c r="F19" i="21"/>
  <c r="E18" i="21"/>
  <c r="F18" i="21"/>
  <c r="E17" i="21"/>
  <c r="F17" i="21"/>
  <c r="F9" i="11"/>
  <c r="E17" i="11"/>
  <c r="F17" i="11" s="1"/>
  <c r="E17" i="6"/>
  <c r="F17" i="6" s="1"/>
  <c r="E12" i="12" l="1"/>
  <c r="F12" i="12" s="1"/>
  <c r="G6" i="22" l="1"/>
  <c r="F16" i="19" l="1"/>
  <c r="C13" i="25"/>
  <c r="C11" i="25"/>
  <c r="E13" i="25" l="1"/>
  <c r="F13" i="25" s="1"/>
  <c r="E12" i="25"/>
  <c r="F12" i="25" s="1"/>
  <c r="E11" i="25"/>
  <c r="F11" i="25" s="1"/>
  <c r="E10" i="25"/>
  <c r="F10" i="25" s="1"/>
  <c r="F11" i="24"/>
  <c r="F12" i="24"/>
  <c r="F13" i="24"/>
  <c r="F10" i="24"/>
  <c r="F11" i="23"/>
  <c r="F12" i="23"/>
  <c r="F13" i="23"/>
  <c r="F10" i="23"/>
  <c r="E13" i="24"/>
  <c r="E12" i="24"/>
  <c r="E11" i="24"/>
  <c r="E10" i="24"/>
  <c r="E13" i="23"/>
  <c r="E12" i="23"/>
  <c r="E11" i="23"/>
  <c r="E10" i="23"/>
  <c r="E9" i="11" l="1"/>
  <c r="F6" i="22"/>
  <c r="E18" i="11"/>
  <c r="F18" i="11" s="1"/>
  <c r="E19" i="11"/>
  <c r="F19" i="11" s="1"/>
  <c r="E25" i="20" l="1"/>
  <c r="F25" i="20" s="1"/>
  <c r="F22" i="20"/>
  <c r="F24" i="20"/>
  <c r="F21" i="20"/>
  <c r="F20" i="20"/>
  <c r="F19" i="20"/>
  <c r="F18" i="20"/>
  <c r="F17" i="20"/>
  <c r="F16" i="20"/>
  <c r="F13" i="20"/>
  <c r="F10" i="20"/>
  <c r="F9" i="20"/>
  <c r="C17" i="16" l="1"/>
  <c r="C16" i="16"/>
  <c r="C15" i="16"/>
  <c r="C12" i="16"/>
  <c r="E18" i="14" l="1"/>
  <c r="F18" i="14" s="1"/>
  <c r="C18" i="14"/>
  <c r="E14" i="8" l="1"/>
  <c r="F14" i="8" s="1"/>
  <c r="E15" i="8"/>
  <c r="F15" i="8" s="1"/>
  <c r="E16" i="8"/>
  <c r="F16" i="8" s="1"/>
  <c r="E17" i="8"/>
  <c r="F17" i="8" s="1"/>
  <c r="C13" i="8"/>
  <c r="C12" i="8"/>
  <c r="C15" i="8"/>
  <c r="E18" i="6" l="1"/>
  <c r="F18" i="6" s="1"/>
  <c r="E14" i="6"/>
  <c r="F14" i="6" s="1"/>
  <c r="E13" i="6"/>
  <c r="F13" i="6" s="1"/>
  <c r="C17" i="5" l="1"/>
  <c r="C16" i="5"/>
  <c r="C14" i="5"/>
  <c r="C11" i="5"/>
  <c r="C10" i="5"/>
  <c r="F7" i="22" l="1"/>
  <c r="G7" i="22"/>
  <c r="F9" i="22"/>
  <c r="G9" i="22"/>
  <c r="F10" i="22"/>
  <c r="G10" i="22"/>
  <c r="F11" i="22"/>
  <c r="F12" i="22"/>
  <c r="G12" i="22" s="1"/>
  <c r="F13" i="22"/>
  <c r="G13" i="22" s="1"/>
  <c r="F15" i="22"/>
  <c r="G15" i="22" s="1"/>
  <c r="F16" i="22"/>
  <c r="G16" i="22"/>
  <c r="E26" i="13" l="1"/>
  <c r="F26" i="13" s="1"/>
  <c r="E23" i="13"/>
  <c r="F23" i="13" s="1"/>
  <c r="E21" i="13"/>
  <c r="F21" i="13" s="1"/>
  <c r="C19" i="13"/>
  <c r="C18" i="13"/>
  <c r="C15" i="13"/>
  <c r="C14" i="13"/>
  <c r="C12" i="13"/>
  <c r="C10" i="13"/>
  <c r="C9" i="13"/>
  <c r="E10" i="11" l="1"/>
  <c r="F10" i="11" s="1"/>
  <c r="E21" i="20" l="1"/>
  <c r="E24" i="21" l="1"/>
  <c r="F29" i="21"/>
  <c r="E29" i="21"/>
  <c r="E17" i="20" l="1"/>
  <c r="F19" i="19"/>
  <c r="E19" i="19"/>
  <c r="F17" i="19"/>
  <c r="E17" i="19"/>
  <c r="E11" i="19"/>
  <c r="F11" i="19" s="1"/>
  <c r="E14" i="19"/>
  <c r="E15" i="19"/>
  <c r="F15" i="19" s="1"/>
  <c r="E16" i="19"/>
  <c r="E17" i="14" l="1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10" i="14"/>
  <c r="F10" i="14" s="1"/>
  <c r="E13" i="8" l="1"/>
  <c r="F13" i="8" s="1"/>
  <c r="E12" i="8"/>
  <c r="F12" i="8" s="1"/>
  <c r="E11" i="8"/>
  <c r="F11" i="8" s="1"/>
  <c r="E10" i="12" l="1"/>
  <c r="F10" i="12" s="1"/>
  <c r="E13" i="12"/>
  <c r="F13" i="12" s="1"/>
  <c r="E16" i="5" l="1"/>
  <c r="F16" i="5" s="1"/>
  <c r="E15" i="5" l="1"/>
  <c r="F15" i="5" s="1"/>
  <c r="F28" i="21" l="1"/>
  <c r="E28" i="21"/>
  <c r="F27" i="21"/>
  <c r="E27" i="21"/>
  <c r="F26" i="21"/>
  <c r="E26" i="21"/>
  <c r="F25" i="21"/>
  <c r="E25" i="21"/>
  <c r="F24" i="21"/>
  <c r="F23" i="21"/>
  <c r="E23" i="21"/>
  <c r="F22" i="21"/>
  <c r="F21" i="21"/>
  <c r="E21" i="21"/>
  <c r="F16" i="21"/>
  <c r="E16" i="21"/>
  <c r="F15" i="21"/>
  <c r="E15" i="21"/>
  <c r="F14" i="21"/>
  <c r="E14" i="21"/>
  <c r="F13" i="21"/>
  <c r="E13" i="21"/>
  <c r="F12" i="21"/>
  <c r="E12" i="21"/>
  <c r="F11" i="21"/>
  <c r="E11" i="21"/>
  <c r="F10" i="21"/>
  <c r="E10" i="21"/>
  <c r="E15" i="6" l="1"/>
  <c r="F15" i="6" s="1"/>
  <c r="E12" i="6"/>
  <c r="F12" i="6" s="1"/>
  <c r="E25" i="13" l="1"/>
  <c r="F25" i="13" s="1"/>
  <c r="E22" i="13"/>
  <c r="F22" i="13" s="1"/>
  <c r="E20" i="13"/>
  <c r="F20" i="13" s="1"/>
  <c r="E19" i="13"/>
  <c r="F19" i="13" s="1"/>
  <c r="E18" i="13"/>
  <c r="F18" i="13" s="1"/>
  <c r="E15" i="11" l="1"/>
  <c r="F15" i="11" s="1"/>
  <c r="E14" i="11"/>
  <c r="F14" i="11" s="1"/>
  <c r="E19" i="10" l="1"/>
  <c r="F19" i="10" s="1"/>
  <c r="E18" i="10"/>
  <c r="F18" i="10" s="1"/>
  <c r="E17" i="10"/>
  <c r="F17" i="10" s="1"/>
  <c r="E16" i="10"/>
  <c r="F16" i="10" s="1"/>
  <c r="E18" i="16" l="1"/>
  <c r="F18" i="16"/>
  <c r="E14" i="16"/>
  <c r="F14" i="16"/>
  <c r="E20" i="5" l="1"/>
  <c r="F20" i="5" s="1"/>
  <c r="E24" i="20" l="1"/>
  <c r="E22" i="20"/>
  <c r="E20" i="20"/>
  <c r="E19" i="20"/>
  <c r="E18" i="20"/>
  <c r="E16" i="20"/>
  <c r="E15" i="20"/>
  <c r="E14" i="20"/>
  <c r="E13" i="20"/>
  <c r="E11" i="20"/>
  <c r="E10" i="20"/>
  <c r="E9" i="20"/>
  <c r="E13" i="16" l="1"/>
  <c r="F13" i="16"/>
  <c r="E13" i="11" l="1"/>
  <c r="F13" i="11" s="1"/>
  <c r="E16" i="11"/>
  <c r="F16" i="11" s="1"/>
  <c r="E13" i="5" l="1"/>
  <c r="F13" i="5" s="1"/>
  <c r="E16" i="6" l="1"/>
  <c r="F16" i="6" s="1"/>
  <c r="E11" i="17" l="1"/>
  <c r="F11" i="17"/>
  <c r="F10" i="17" l="1"/>
  <c r="E10" i="17"/>
  <c r="E15" i="16" l="1"/>
  <c r="F15" i="16"/>
  <c r="E16" i="16"/>
  <c r="F16" i="16"/>
  <c r="E17" i="16"/>
  <c r="F17" i="16"/>
  <c r="F12" i="16" l="1"/>
  <c r="E12" i="16"/>
  <c r="F11" i="16"/>
  <c r="E11" i="16"/>
  <c r="F10" i="16"/>
  <c r="E10" i="16"/>
  <c r="E11" i="5" l="1"/>
  <c r="F11" i="5" s="1"/>
  <c r="E12" i="5"/>
  <c r="F12" i="5" s="1"/>
  <c r="E14" i="5"/>
  <c r="F14" i="5" s="1"/>
  <c r="E17" i="5"/>
  <c r="F17" i="5" s="1"/>
  <c r="E18" i="5"/>
  <c r="F18" i="5" s="1"/>
  <c r="E19" i="5"/>
  <c r="F19" i="5" s="1"/>
  <c r="E24" i="13" l="1"/>
  <c r="F24" i="13" s="1"/>
  <c r="E17" i="13"/>
  <c r="F17" i="13" s="1"/>
  <c r="E16" i="13"/>
  <c r="F16" i="13" s="1"/>
  <c r="E13" i="13"/>
  <c r="F13" i="13" s="1"/>
  <c r="E12" i="13"/>
  <c r="F12" i="13" s="1"/>
  <c r="E11" i="13"/>
  <c r="F11" i="13" s="1"/>
  <c r="E10" i="13"/>
  <c r="F10" i="13" s="1"/>
  <c r="E9" i="13"/>
  <c r="F9" i="13" s="1"/>
  <c r="E15" i="13" l="1"/>
  <c r="F15" i="13" s="1"/>
  <c r="E14" i="13"/>
  <c r="F14" i="13" s="1"/>
  <c r="E15" i="12" l="1"/>
  <c r="F15" i="12" s="1"/>
  <c r="E14" i="12"/>
  <c r="F14" i="12" s="1"/>
  <c r="E11" i="12"/>
  <c r="F11" i="12" s="1"/>
  <c r="E12" i="11" l="1"/>
  <c r="F12" i="11" s="1"/>
  <c r="E11" i="11"/>
  <c r="F11" i="11" s="1"/>
  <c r="E15" i="10" l="1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F10" i="9" l="1"/>
  <c r="E10" i="9"/>
  <c r="E10" i="8" l="1"/>
  <c r="F10" i="8" s="1"/>
  <c r="E11" i="6" l="1"/>
  <c r="F11" i="6" s="1"/>
  <c r="E10" i="6"/>
  <c r="F10" i="6" s="1"/>
  <c r="E9" i="6"/>
  <c r="F9" i="6" s="1"/>
  <c r="E10" i="5"/>
  <c r="F10" i="5" s="1"/>
</calcChain>
</file>

<file path=xl/sharedStrings.xml><?xml version="1.0" encoding="utf-8"?>
<sst xmlns="http://schemas.openxmlformats.org/spreadsheetml/2006/main" count="565" uniqueCount="277">
  <si>
    <t>Наименование целевого показателя</t>
  </si>
  <si>
    <t>Ед. измерения</t>
  </si>
  <si>
    <t>Значения целевых показателей</t>
  </si>
  <si>
    <t>Абсолютное отклонение</t>
  </si>
  <si>
    <t>Относительное отклонение, в %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</si>
  <si>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</si>
  <si>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</si>
  <si>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</si>
  <si>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%</t>
  </si>
  <si>
    <t>-</t>
  </si>
  <si>
    <t>уголь</t>
  </si>
  <si>
    <t>дрова</t>
  </si>
  <si>
    <t>холодная вода</t>
  </si>
  <si>
    <t>единиц</t>
  </si>
  <si>
    <t xml:space="preserve">тыс. кв. м </t>
  </si>
  <si>
    <t xml:space="preserve">семья </t>
  </si>
  <si>
    <t>единица</t>
  </si>
  <si>
    <t>штук</t>
  </si>
  <si>
    <t>проект</t>
  </si>
  <si>
    <t>Ед.</t>
  </si>
  <si>
    <t>Кв. см</t>
  </si>
  <si>
    <t>Шт.</t>
  </si>
  <si>
    <t>Чел.</t>
  </si>
  <si>
    <t>Тыс. кВт /ч</t>
  </si>
  <si>
    <t>Гкал</t>
  </si>
  <si>
    <t>Тонн</t>
  </si>
  <si>
    <t>Куб. м</t>
  </si>
  <si>
    <t>человек</t>
  </si>
  <si>
    <t>куб.м.</t>
  </si>
  <si>
    <t xml:space="preserve">Отчет целевых показателей муниципальной программы
 "Чистая вода"
(наименование муниципальной программы)
по итогам 2020 года
</t>
  </si>
  <si>
    <t>1.1. Доля населения Заполярного района, обеспеченного качественной питьевой водой из систем централизованного водоснабжения</t>
  </si>
  <si>
    <t>общая площадь построенных (приобретенных) жилых помещений</t>
  </si>
  <si>
    <t>количество семей, улучшивших жилищные условия</t>
  </si>
  <si>
    <t>общая площадь жилых помещений, приходящаяся в среднем на одного жителя</t>
  </si>
  <si>
    <t>количество жилых домов, помещений, в которых проведен текущий и (или) капитальный ремонт</t>
  </si>
  <si>
    <t>количество взлетно-посадочных полос и вертолетных площадок, содержащихся в надлежащем порядке</t>
  </si>
  <si>
    <t>количество причалов, содержащихся в надлежащем порядке</t>
  </si>
  <si>
    <t>протяженность снегоходных маршрутов, содержащихся в надлежащем порядке</t>
  </si>
  <si>
    <t>количество автомобильных дорог, содержащихся в надлежащем порядке</t>
  </si>
  <si>
    <t>количество перевезенных пассажиров автомобильным транспортом в муниципальном сообщении</t>
  </si>
  <si>
    <t>количество отремонтированных объектов транспортной инфраструктуры</t>
  </si>
  <si>
    <t>кв.м.</t>
  </si>
  <si>
    <t>км</t>
  </si>
  <si>
    <t>количество отобранных проб воды</t>
  </si>
  <si>
    <t xml:space="preserve">доля населения Заполярного района, обеспеченного питьевой водой надлежащего качества </t>
  </si>
  <si>
    <t>процент</t>
  </si>
  <si>
    <t>Протяженность реконструированных и отремонтированных линий электропередач</t>
  </si>
  <si>
    <t>Количество объектов электро- и теплоэнергетики, в которых проведен ремонт</t>
  </si>
  <si>
    <t>километр</t>
  </si>
  <si>
    <t>количество помывок в общественных банях</t>
  </si>
  <si>
    <t xml:space="preserve">количество отремонтированных общественных бань 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</si>
  <si>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</si>
  <si>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</si>
  <si>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количество установленных светильников уличного освещения со светодиодными элементами</t>
  </si>
  <si>
    <t xml:space="preserve">количество замененных светильников уличного освещения </t>
  </si>
  <si>
    <t>протяженность обустроенных проездов в поселениях</t>
  </si>
  <si>
    <t>количество обустроенных территорий</t>
  </si>
  <si>
    <t xml:space="preserve">объем вывезенного песка от придомовых территорий </t>
  </si>
  <si>
    <t>кВт*ч</t>
  </si>
  <si>
    <t>метров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</si>
  <si>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</si>
  <si>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объем очищенных сточных вод</t>
  </si>
  <si>
    <t>количество контейнеров твердых коммунальных отходов, содержащихся в надлежащем порядке</t>
  </si>
  <si>
    <t>доля населения Заполярного района, обеспеченного местами сбора твердых коммунальных отходов</t>
  </si>
  <si>
    <t>тыс. куб.м.</t>
  </si>
  <si>
    <t>количество поставленного корма для сельскохозяйственных предприятий</t>
  </si>
  <si>
    <t>количество приобретенной сельскохозяйственной техники, специализированного оборудования</t>
  </si>
  <si>
    <t>количество сельскохозяйственных предприятий, которым оказана финансовая поддержка на сенозаготовительную кампанию</t>
  </si>
  <si>
    <t>тонн</t>
  </si>
  <si>
    <t>финансовое обеспечение деятельности УМИ Администрации Заполярного района</t>
  </si>
  <si>
    <t>финансовое обеспечение деятельности Администрации Заполярного района</t>
  </si>
  <si>
    <t>доля муниципальных служащих, прошедших ежегодную диспансеризацию от общего количества муниципальных служащих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</si>
  <si>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</si>
  <si>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</si>
  <si>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</si>
  <si>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</si>
  <si>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 xml:space="preserve">финансовое обеспечение деятельности МКУ ЗР «Северное» </t>
  </si>
  <si>
    <t xml:space="preserve">количество оказанных транспортных услуг органам местного самоуправления муниципального района в населенные пункты Заполярного района
</t>
  </si>
  <si>
    <t>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</si>
  <si>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</si>
  <si>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количество выпусков общественно-политической газеты Заполярного района «Заполярный вестник+»</t>
  </si>
  <si>
    <t>количество опубликованной информации в общественно-политической газете «Няръяна вындер»</t>
  </si>
  <si>
    <t>количество информационных сообщений / объявлений, размещенных в средствах массовой информации</t>
  </si>
  <si>
    <t>количество проведенных официальных мероприятий</t>
  </si>
  <si>
    <t>количество награжденных (поощренных)</t>
  </si>
  <si>
    <t>твердые коммунальные отходы</t>
  </si>
  <si>
    <t>ед.</t>
  </si>
  <si>
    <t>количество домов, в которых проведены работы по замене приборов учета</t>
  </si>
  <si>
    <t>тыс. кв.м.</t>
  </si>
  <si>
    <t>об.</t>
  </si>
  <si>
    <t>Прирост численности населения, обеспеченного качественной питьевой водой из систем централизованного водоснабжения, после ввода объекта в эксплуатацию</t>
  </si>
  <si>
    <t>чел.</t>
  </si>
  <si>
    <t>Прирост доли населения,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населения Ненецкого автономного округа</t>
  </si>
  <si>
    <t>Отчет целевых показателей муниципальной программы
"Чистая вода"
(наименование муниципальной программы)
по итогам 2022 года</t>
  </si>
  <si>
    <t>На 2022 год предусмотрено мероприятие по разработке ПСД на строительство водопроводной сети в д. Лабожское. Достижение целевых показателей возможно при реализации строительства водопроводной сети в д. Лабожское.</t>
  </si>
  <si>
    <t>количество разработанных проектов на строительство жилых домов</t>
  </si>
  <si>
    <t>количество установленного водоподготовительного оборудования</t>
  </si>
  <si>
    <t>количество отремонтированного оборудования</t>
  </si>
  <si>
    <t>Количество быстровозводимых модульных зданий под
объекты коммунальной инфраструктуры</t>
  </si>
  <si>
    <t>Количество котельных, для которых поставлено котельное оборудование</t>
  </si>
  <si>
    <t>количество объектов социальной инфраструктуры, в которых проведен ремонт</t>
  </si>
  <si>
    <t>финансовое обеспечение природоохранных мероприятий</t>
  </si>
  <si>
    <t>количество полученных положительных заключений достоверности сметной стоимости объектов капитального строительства</t>
  </si>
  <si>
    <t>Исполнение районного бюджета по налоговым и неналоговым доходам</t>
  </si>
  <si>
    <t>не менее 100%</t>
  </si>
  <si>
    <t>Рост налоговых и неналоговых доходов в районный бюджет муниципального района «Заполярный  район»  к году, предшествующему отчетному</t>
  </si>
  <si>
    <t>да = 1,</t>
  </si>
  <si>
    <t>нет = 0</t>
  </si>
  <si>
    <t>Доля расходов районного бюджета, формируемого в рамках программ, в общем объеме расходов районного бюджета (без учета субвенций из окружного бюджета и иных межбюджетных трансфертов из бюджетов поселений  на исполнение передаваемых полномочий)</t>
  </si>
  <si>
    <t>Не менее 90%</t>
  </si>
  <si>
    <t>Отношение объема просроченной кредиторской задолженности районного бюджета к общему объему расходов</t>
  </si>
  <si>
    <t xml:space="preserve">Отношение фактического объема предоставленной поселениям дотации на выравнивание бюджетной обеспеченности к утвержденным плановым значениям </t>
  </si>
  <si>
    <t>Отношение фактического объема предоставленных поселениям иных межбюджетных трансфертов на поддержку мер по обеспечению сбалансированности местных бюджетов к первоначально утвержденным плановым значениям без учета объема, не распределенного между муниципальными бюджетами поселений</t>
  </si>
  <si>
    <t>Размещение на официальном сайте  муниципального района «Заполярный район» в информационно-телекоммуникационной сети "Интернет"  информации о районном бюджете и отчета об исполнении районного бюджета, в том числе в доступной для граждан форме в актуальном формате</t>
  </si>
  <si>
    <t>Размещение информации на едином портале бюджетной системы Российской Федерации в составе, утвержденном Министерством финансов Российской Федерации</t>
  </si>
  <si>
    <t>Численность неработающего населения, прошедшего обучение по вопросам ГО и ЧС (от общей численности официально зарегистрированного неработающего населения на территории Заполярного района)</t>
  </si>
  <si>
    <t>Проведение профилактической работы по формированию у населения Заполярного района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добрососедства и взаимного уважения, воспитания толерантности</t>
  </si>
  <si>
    <t>Да – 1</t>
  </si>
  <si>
    <t>Нет - 0</t>
  </si>
  <si>
    <t>Объем резервов материальных ресурсов для предупреждения ЧС  (от объемов, предусмотренных утвержденными номенклатурами)</t>
  </si>
  <si>
    <t>Количество  погибшего, травмированного населения при ЧС, от общего количества проживающего населения на территории Заполярного района</t>
  </si>
  <si>
    <t>Количество погибшего, травмированного населения на водных объектах в местах массового отдыха населения</t>
  </si>
  <si>
    <t>чел</t>
  </si>
  <si>
    <t>Количество муниципальных образований и сельских поселений Ненецкого автономного округа, расположенных на территории Заполярного района, в  которых социально-значимые объекты (места массового пребывания людей) оборудованы техническими средствами защиты антитеррористической направленности</t>
  </si>
  <si>
    <t>Доля нахождения в работоспособном состоянии системы оповещения муниципального района «Заполярный район» НАО в отчетном периоде</t>
  </si>
  <si>
    <t>(не менее 90)</t>
  </si>
  <si>
    <t>количество подготовленных земельных участков для строительства жилых домов</t>
  </si>
  <si>
    <t>площадь подготовленных земельных участков для строительства жилых домов</t>
  </si>
  <si>
    <t>тыс. кв. м.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</si>
  <si>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</si>
  <si>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</si>
  <si>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</si>
  <si>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количество домов, в которых установлены приборы учета</t>
  </si>
  <si>
    <t>- количество изготовленных технических планов</t>
  </si>
  <si>
    <t>- количество обустроенных объектов муниципальной собственности</t>
  </si>
  <si>
    <t>- количество объектов муниципальной собственности, в которых проведены работы по замене приборов учета</t>
  </si>
  <si>
    <t>протяженность проездов между населенными пунктами в границах муниципального района, содержащихся в надлежащем порядке</t>
  </si>
  <si>
    <t>количество приобретенного щебня</t>
  </si>
  <si>
    <t>количество населенных пунктов, в которых определены границы зон санитарной охраны водозабора</t>
  </si>
  <si>
    <t>Количество приобретенных емкостей для хранения топлива</t>
  </si>
  <si>
    <t>протяженность проездов в поселениях Заполярного района, содержащихся в надлежащем порядке</t>
  </si>
  <si>
    <t>доля реализованных мероприятий в рамках инициативного бюджетирования</t>
  </si>
  <si>
    <t>количество обустроенных памятников в текущем году</t>
  </si>
  <si>
    <t>количество обустроенных контейнерных площадок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</si>
  <si>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</si>
  <si>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поставленных объектов теплоснабжения</t>
  </si>
  <si>
    <t>количество подключенных объектов к тепловым сетям</t>
  </si>
  <si>
    <t>количество перевезенного крупного рогатого скота</t>
  </si>
  <si>
    <t>голов</t>
  </si>
  <si>
    <t>горячая вода</t>
  </si>
  <si>
    <t>водоотведение</t>
  </si>
  <si>
    <t>газ</t>
  </si>
  <si>
    <t>+19,3%</t>
  </si>
  <si>
    <t>Количество объектов  топливно-энергетического комплекса и объектов водоснабжения на которых осуществлены мероприятия антитеррористической защищенности</t>
  </si>
  <si>
    <t>Отчет целевых показателей муниципальной программы
"Развитие сельского хозяйства на территории муниципального района «Заполярный район» 
на 2021-2030 годы"
(наименование муниципальной программы)
по итогам 2025 года</t>
  </si>
  <si>
    <t>Отчет целевых показателей муниципальной программы
"Развитие транспортной инфраструктуры муниципального района «Заполярный район» на 2021-2030 годы"
(наименование муниципальной программы)
по итогам 2025 года</t>
  </si>
  <si>
    <t>количество приобретенных транспортных средств</t>
  </si>
  <si>
    <t>количество установленных и обустроенных причалов, павильонов и понтонных переправ</t>
  </si>
  <si>
    <t>Отчет целевых показателей муниципальной программы
"Развитие социальной инфраструктуры и создание комфортных условий проживания на территории                                                                                              муниципального района «Заполярный район»  на 2021-2030 годы"
(наименование муниципальной программы)
по итогам 2025 года</t>
  </si>
  <si>
    <t>количество отремонтированных памятников в текущем году</t>
  </si>
  <si>
    <t>количество разработанных проектов на создание и ремонт объектов социальной инфраструктуры</t>
  </si>
  <si>
    <t>количество предпроектных обследований и проведенных изысканий для ремонта сооружений социальной инфраструктуры</t>
  </si>
  <si>
    <t>количество населенных пунктов в Заполярном районе Ненецкого автономного округа, жители которых обеспечены услугами подвижной радиотелефонной связи</t>
  </si>
  <si>
    <t>- финансовое обеспечение организации и проведения выборов депутатов представительных органов местного самоуправления и глав местных администрации</t>
  </si>
  <si>
    <t>Подготовка и проведение выборов представительных органов местного самоуправления и глав муниципальных образований</t>
  </si>
  <si>
    <t>- финансовое обеспечение выплаты пенсий за выслугу лет лицам, замещавшим выборные должности</t>
  </si>
  <si>
    <t xml:space="preserve">Обеспечение выплаты пенсий за выслугу лет лицам, замешавшим выборные должности </t>
  </si>
  <si>
    <t xml:space="preserve">- финансовое обеспечение выплаты пенсий за выслугу лет лицам, замещавшим должности муниципальной службы </t>
  </si>
  <si>
    <t xml:space="preserve">Обеспечение выплаты пенсий за выслугу лет лицам, замешавшим должности муниципальной службы </t>
  </si>
  <si>
    <t>Отсутствие потребности в связи с переездом Администрации СП "Малоземельский сельсовет" ЗР НАО" в здание, подключенное к центральному отоплению</t>
  </si>
  <si>
    <t>Уголь приобретен в меньшем объеме чем запланировано в связи с увеличением тарифов  (недостающий объем будет закуплен в начале 2026 года за счет бюджетных ассигнований, предусмотренных на 2026 год), а также в связи с переездом Администрации СП "Малоземельский сельсовет" ЗР НАО" в здание, подключенное к центральному отоплению</t>
  </si>
  <si>
    <t>- объем приобретенного твердого топлива органами местного самоуправления поселений в целях решения вопросов местного значения:</t>
  </si>
  <si>
    <t>Уменьшение количества потребления газа связано с высокими температурами в зимний период 2025 года (СП "Тельвисочный сельсовет" ЗР НАО, СП "Приморско-Куйский сельсовет" ЗР НАО, ГП "РП Искателей" ЗР НАО)</t>
  </si>
  <si>
    <t>Отсутствие договора на оказание услуг (СП "Поселок Амдерма" ЗР НАО)</t>
  </si>
  <si>
    <t>Увеличение количества потребления холодной воды по СП "Коткинский сельсовет" ЗР НАО и СП "Поселок Амдерма" ЗР НАО</t>
  </si>
  <si>
    <t>Отсутствие счетов-фактур от регионального оператора (МП ЗР "Севержилкомсервис") за оказанные услуги по вывозу ТКО</t>
  </si>
  <si>
    <t>- объем иных коммунальных услуг, потребляемых органами местного самоуправления поселений в целях решения вопросов местного значения:</t>
  </si>
  <si>
    <t>- объем потребленной тепловой энергии органами местного самоуправления поселений в целях решения вопросов местного значения</t>
  </si>
  <si>
    <t>- объем потребленной электрической энергии органами местного самоуправления поселений в целях решения вопросов местного значения</t>
  </si>
  <si>
    <t>Обеспечение деятельности органов местного самоуправления поселений</t>
  </si>
  <si>
    <t>Единица измерения</t>
  </si>
  <si>
    <t>Наименование индикатора (показателя)</t>
  </si>
  <si>
    <t>Задачи, направленные на достижение цели</t>
  </si>
  <si>
    <t>Отчет
достижения целевых показателей муниципальной программы 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 за 2025 год</t>
  </si>
  <si>
    <t>Отчет целевых показателей муниципальной программы
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
(наименование муниципальной программы)
по итогам 2025 года</t>
  </si>
  <si>
    <t>Отчет целевых показателей муниципальной программы
"Развитие энергетики муниципального района «Заполярный район» на 2021-2030 годы"
(наименование муниципальной программы)
по итогам 2025 года</t>
  </si>
  <si>
    <t>Отчет целевых показателей муниципальной программы
"Развитие коммунальной инфраструктуры муниципального района «Заполярный район» на 2020-2030 годы"
(наименование муниципальной программы)
по итогам 2025 года</t>
  </si>
  <si>
    <t xml:space="preserve">Минприроды не согласовал новые мероприятия в План по причине отсутствия полного финансового обеспечения мероприятий по выявлению и оценке объектов накопленного вреда, включенных в государственный реестр объектов накопленного вреда окружающей среде.
В связи с этим,  данные средства не использованы в 2025 году.
</t>
  </si>
  <si>
    <t>количество установленных контейнеров для раздельного накопления ТКО</t>
  </si>
  <si>
    <t>количество ликвидированных мест размещения отходов</t>
  </si>
  <si>
    <t>количество объектов, в которых проведен капитальный ремонт</t>
  </si>
  <si>
    <t xml:space="preserve">Отчет целевых показателей муниципальной программы
 "Обеспечение населения централизованным теплоснабжением в МО "Муниципальный район "Заполярный район" на 2020-2030 годы"
(наименование муниципальной программы)
по итогам 2025 года
</t>
  </si>
  <si>
    <t>количество разработанной проектной документации в текущем году</t>
  </si>
  <si>
    <t>протяженность построенных и реконструированных тепловых сетей</t>
  </si>
  <si>
    <t>комплектация смонтированного оборудования на объектах теплоснабжения</t>
  </si>
  <si>
    <t>доля реализованных муниципальным образованием в отчетном году мероприятий по подготовке объектов коммунальной инфраструктуры к эксплуатации в осенне-зимний период с участием средств окружного бюджета, от запланированного количества мероприятий, предусмотренных соглашением о предоставлении субсидии</t>
  </si>
  <si>
    <t>количество установленных зданий для обеспечения сохранности энергоресурсов</t>
  </si>
  <si>
    <t>количество специализированной техники, для которой приобретены запасные части</t>
  </si>
  <si>
    <t>количество сельскохозяйственных предприятий, которым оказана финансовая поддержка на поставку оборудования и материалов для маркировки продукции</t>
  </si>
  <si>
    <t>количество сельскохозяйственных предприятий, которым оказана финансовая поддержка на поставку оргтехники</t>
  </si>
  <si>
    <t>количество сельскохозяйственных предприятий, которым оказана финансовая поддержка на установку ограждений</t>
  </si>
  <si>
    <t>количество судебных решений и (или) претензий (требований) кредиторов, по которым погашена кредиторская задолженность</t>
  </si>
  <si>
    <t>- количество изготовленных межевых планов</t>
  </si>
  <si>
    <t>- количество муниципальных квартир, по которым осуществляется уплата взносов на капитальный ремонт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</si>
  <si>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(хозяйственное ведение) учреждений и предприятий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</si>
  <si>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</si>
  <si>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- площадь ликвидированного недвижимого имущества, находящегося в муниципальной собственности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</si>
  <si>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</si>
  <si>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Количество тиражей печатных изданий, баннеров, профилактического контента, направленных на   профилактическую и информационно-пропагандистскую работу – 7 (из расчета не менее 1000 экз. печатных изданий в 1 тираже, или 1 баннер, и (или) 2 видеоролика)</t>
  </si>
  <si>
    <t>тир.</t>
  </si>
  <si>
    <t>Отклонение значений целевого показателя в положительную сторону связано с корректной работой МАСЦО и своевременным  и оперативным реагированием подрядной организацией, обслуживающей МАСЦО, на устранение возникающих неполадок.</t>
  </si>
  <si>
    <t>Отчет целевых показателей муниципальной программы
"Управление муниципальным имуществом муниципального района "Заполярный район" на 2022-2030 годы"
(наименование муниципальной программы)
по итогам 2025 года</t>
  </si>
  <si>
    <t>Отчет целевых показателей муниципальной программы
"Обеспечение населения муниципального района «Заполярный район» чистой водой на 2021-2030 годы"
(наименование муниципальной программы)
по итогам 2025 года</t>
  </si>
  <si>
    <t>количество выданных заключений, отчетов, сведений по гидрогеологической оценке территорий</t>
  </si>
  <si>
    <t>количество земельных участков для водоснабжения, поставленных на учет</t>
  </si>
  <si>
    <t>протяженность построенных водопроводных сетей</t>
  </si>
  <si>
    <t>протяженность реконструированных водопроводных сетей</t>
  </si>
  <si>
    <t>количество модернизированных (реконструированных) объектов питьевого водоснабжения</t>
  </si>
  <si>
    <t>количество пробуренных скважин для питьевого водоснабжения</t>
  </si>
  <si>
    <t>Отчет целевых показателей муниципальной программы
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годы"
(наименование муниципальной программы)
по итогам 2025 года</t>
  </si>
  <si>
    <t>число участников спортивных соревнований, проводимых на территории Заполярного района</t>
  </si>
  <si>
    <t>количество муниципальных образований, участвующих в досугово-спортивных и военно-патриотических мероприятиях</t>
  </si>
  <si>
    <t>количество проведенных мероприятий, направленных на продвижение инициативной и талантливой молодежи</t>
  </si>
  <si>
    <t xml:space="preserve">численность молодых граждан, вовлеченных в общественную деятельность (участие в мероприятиях) </t>
  </si>
  <si>
    <t>Отчет целевых показателей муниципальной программы
Муниципальная программа "Развитие культуры на территории муниципального района «Заполярный район» на 2025-2035 годы"
(наименование муниципальной программы)
по итогам 2025 года</t>
  </si>
  <si>
    <t>количество проведенных культурно-массовых мероприятий</t>
  </si>
  <si>
    <t>количество учреждений культуры, которым оказана поддержка для обновления материально-технической базы</t>
  </si>
  <si>
    <t>количество проведенных мастер-классов по народному творчеству</t>
  </si>
  <si>
    <t>удельный вес объектов библиотечной системы, которым оказана поддержка на пополнение библиотечного фонда, от общего количества библиотек, расположенных на территории Заполярного района</t>
  </si>
  <si>
    <t>Отчет целевых показателей муниципальной программы
Муниципальная программа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 годы"
(наименование муниципальной программы)
по итогам 2025 года</t>
  </si>
  <si>
    <t>осуществление получателем субсидии предпринимательской деятельности на дату получения средств субсидии в целях финансовой поддержки субъектам малого и среднего предпринимательства на возмещение части затрат на аренду нежилых зданий и помещений</t>
  </si>
  <si>
    <t>количество субъектов малого и среднего предпринимательства, получивших муниципальную поддержку на возмещение части затрат по аренде нежилых зданий и помещений</t>
  </si>
  <si>
    <t>участие получателя субсидии в выставках (ярмарках) и осуществление получателем субсидии предпринимательской деятельности на дату получения средств субсидии, представленной в целях оказания финансовой поддержки начинающим субъектам малого и среднего предпринимательства на возмещение части затрат на участие в выставках (ярмарках)</t>
  </si>
  <si>
    <t>количество субъектов малого и среднего предпринимательства, получивших муниципальную поддержку на возмещение части затрат по участию в выставках (ярмарках)</t>
  </si>
  <si>
    <t>Отчет целевых показателей муниципальной программы
"Безопасность на территории муниципального района «Заполярный район» на 2019-2030 годы"
(наименование муниципальной программы)
по итогам 2025 года</t>
  </si>
  <si>
    <t>+38,6 млн руб.</t>
  </si>
  <si>
    <t>+111,0 млн руб.</t>
  </si>
  <si>
    <t>+4,75%</t>
  </si>
  <si>
    <t>На 2025 год расходы районного бюджета в рамках муниципальных программ утверждены в сумме 2 614 713,3 т.р. (95,2% от общего объема расходов без учета субвенций из окружного бюджета и иных межбюджетных трансфертов из бюджетов поселений  на исполнение передаваемых полномочий), кассовое исполнение составило 2 215 621,8 т.р. (94,75%)</t>
  </si>
  <si>
    <t>Отчет целевых показателей муниципальной программы
"Управление финансами в муниципальном районе "Заполярный район" на 2019-2026 годы"
(наименование муниципальной программы)
по итогам 2025 года</t>
  </si>
  <si>
    <t>Невостребованный остаток иных МТ Сельским поселением «Поселок Амдерма» ЗР НАО – 182,6 тыс. руб. (отсутствие потребности в средствах в связи с экономией по расходам на оплату труда и начисления)</t>
  </si>
  <si>
    <t>Отчет целевых показателей муниципальной программы
"Содержание и обеспечение деятельности органов местного самоуправления муниципального района «Заполярный район» на 2024-2030 годы"
(наименование муниципальной программы)
по итогам 2025 года</t>
  </si>
  <si>
    <t>финансовое 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</si>
  <si>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медалью «За заслуги перед Заполярным районом»</t>
  </si>
  <si>
    <t>финансовое обеспечение дополнительных мер социальной поддержки граждан, награжденным знаком отличия «За достойное воспитание детей»</t>
  </si>
  <si>
    <t>финансовое обеспечение дополнительных мер социальной поддержки граждан, которым присвоено звание «Ветеран Заполярного района»</t>
  </si>
  <si>
    <t xml:space="preserve">Снижение показателя произошло в связи с недостаточной информированностью молодежи о существующих возможностях участия в общественных инициативах и событиях. </t>
  </si>
  <si>
    <t>частично выполнено мероприятие "Модернизация детской площадки "Непоседы" в д. Лабожское" - часть игровых элементов доставлена в д. Лабожское, окончание работ запланировано провести в 2026 году</t>
  </si>
  <si>
    <t>снижение потребления электроэнергии в связи с заменой уличных фонарей на энергосберегающие уличные светильники</t>
  </si>
  <si>
    <t>Не исполнено мероприятие по капитальному ремонту общественной бани в д. Макарово</t>
  </si>
  <si>
    <t>Не исполнено мероприятие "Прохождение государственной экспертизы и проверка достоверности определения сметной стоимости объекта капитального строительства". Запланировано прохождение гос.экспертизы по мероприятию «Строительство тепловых сетей в п. Хорей-Вер». Корректировка проекта по данному мероприятию будет осуществлена в 2026 году. Оплата услуг по проведению государственной экспертизы будет произведена после завершения корректировки проектной документации.</t>
  </si>
  <si>
    <t>по фактическим данным</t>
  </si>
  <si>
    <t>уточнение показателя по фактически проведенным работам по обеспечению населения чистой водой</t>
  </si>
  <si>
    <t>Не выполнено мероприятие "Обустройство водоснабжения объекта «Школа-сад в п. Нельмин-Нос» Сельского поселения «Малоземельский сельсовет» ЗР НАО»</t>
  </si>
  <si>
    <t>Количество установленных объектов для хранения топлива</t>
  </si>
  <si>
    <t>Не исполнено мероприятие "Монтаж склада ГСМ в п. Нельмин-Нос Сельского поселения «Малоземельский сельсовет» ЗР НАО"</t>
  </si>
  <si>
    <t>В связи с неисполнением мероприятия по строительству 4-квартирного жилого дома в п. Бугрино Сельского поселения "Колгуевский сельсовет" ЗР НАО</t>
  </si>
  <si>
    <t>Фактически приобретено жилых помещений большей площадью в сравнении с планируемыми объемами без увеличения финансирования.</t>
  </si>
  <si>
    <t>Не исполнены мероприятия по Сносу (демонтажу) жилых домов № 3 по ул. Центральная и № 8 по ул. Дубровина в п. Амдерма</t>
  </si>
  <si>
    <t>Не проведена экспертиза по трем объектам - Центральная 5, Дубровина 5 в п. Амдерма, Цветочная 1А в с. Тельвиска.</t>
  </si>
  <si>
    <t>В связи с техническим недочетом целевой показатель на 2025 год не был своевременно скорректирован, что повлекло некорректное отражение фактических результатов.</t>
  </si>
  <si>
    <t>Перевозка пассажиров по маршруту п. Красное-п. Искателей осуществлена в соответствии со спросом населения в данной услуге</t>
  </si>
  <si>
    <t>Не исполнено мероприятие по текущему ремонту проезда от ГСМ по ул. Новая до дома № 39 по ул. Озерная (район Юнко) в части обустройства перехода через ручей Юнко в п. Хорей-Вер</t>
  </si>
  <si>
    <t>По СП "Малоземельский сельсовет" ЗР НАО планировалось заменить 11 светильников, фактически установлен 1 светильник, заменено 4 шт. в рамках предусмотренных лимитов</t>
  </si>
  <si>
    <t>По фактическим данным</t>
  </si>
  <si>
    <t>протяженность отремонтированных канализационных сетей</t>
  </si>
  <si>
    <t>км.</t>
  </si>
  <si>
    <t>Не исполнено мероприятие "Приобретение специального автомобиля аварийной службы для  МО "Городское поселение "Рабочий поселок Искателей" с доставкой до г. Нарьян-Мар"</t>
  </si>
  <si>
    <r>
      <t xml:space="preserve">Количество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муниципальных образований и сельских поселений Ненецкого автономного округа, расположенных на территории Заполярного района , в  которых осуществляется техническое обслуживание и планово-предупредительный ремонт технических средств защиты антитеррористической направленности социально значимых объектов (места массового пребывания людей)</t>
    </r>
  </si>
  <si>
    <r>
      <t xml:space="preserve">Количество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муниципальных образований и сельских поселений Ненецкого автономного округа, расположенных на территории Заполярного района, которым оказывается поддержка на выплаты денежного поощрения членам добровольных народных дружин, участвующим в охране общественного порядка</t>
    </r>
  </si>
  <si>
    <r>
      <t xml:space="preserve">Количество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муниципальных образований и сельских поселений Ненецкого автономного округа, расположенных на территории Заполярного района, охваченных муниципальной системой оповещения Заполярного района НАО</t>
    </r>
  </si>
  <si>
    <r>
      <t xml:space="preserve">Количество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муниципальных образований и сельских поселений Ненецкого автономного округа, расположенных на территории Заполярного района, в которых осуществляется поддержание в постоянной готовности муниципальной системы оповещения Заполярного района, и которые находятся в рабочем состоянии</t>
    </r>
  </si>
  <si>
    <r>
      <t xml:space="preserve">Количество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муниципальных образований и сельских поселений Ненецкого автономного округа, расположенных на территории Заполярного района, в  которых муниципальный жилой фонд оборудован противопожарными щитами или огнетушителями</t>
    </r>
  </si>
  <si>
    <r>
      <t xml:space="preserve">Количество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муниципальных образований и сельских поселений Ненецкого автономного округа, расположенных на территории Заполярного района, которым была оказана финансовая помощь на реализацию первичных мер пожарной безопасности</t>
    </r>
  </si>
  <si>
    <t>Не выполнено мероприятие по проведению кадастровых работ</t>
  </si>
  <si>
    <t>неналоговым доходам за 2025 год составили 1 856 051,9 тыс. руб. при плановых показателях 1 817 487,3 тыс. руб. или исполнение составило 102,1%.
Сверх плана поступили:
- налог на доходы физических лиц (49,1 млн руб.),
- доходы от использования имущества, находящегося в государственной и муниципальной собственности (4,0 млн руб.), 
- другие налоговые и неналоговые доходы в общей сумме 4,6 млн руб.
В то же время не полностью поступили налоги на совокупный доход (19,1 млн руб.)</t>
  </si>
  <si>
    <t>Не исполнено мероприятие. Работы не выполнены в связи с форс-мажорными обстоятельствами, связанными с погодными условиями, становлением прибрежного льда и невозможностью подойти к берегу для разгрузки баржи. Судно с грузом ушло на базу зимовки. Контракт на поставку ёмкости расторгнут по соглашению сторон.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</si>
</sst>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_р_._-;\-* #,##0.00_р_._-;_-* &quot;-&quot;??_р_._-;_-@_-"/>
    <numFmt numFmtId="165" formatCode="0.0"/>
    <numFmt numFmtId="166" formatCode="0.0%"/>
    <numFmt numFmtId="167" formatCode="0.000"/>
    <numFmt numFmtId="168" formatCode="_-* #,##0.0_р_._-;\-* #,##0.0_р_._-;_-* &quot;-&quot;??_р_._-;_-@_-"/>
    <numFmt numFmtId="169" formatCode="_-* #,##0_р_._-;\-* #,##0_р_._-;_-* &quot;-&quot;??_р_._-;_-@_-"/>
    <numFmt numFmtId="170" formatCode="#,##0.0"/>
    <numFmt numFmtId="171" formatCode="#,##0_ ;\-#,##0\ "/>
    <numFmt numFmtId="172" formatCode="_-* #,##0.00\ _₽_-;\-* #,##0.00\ _₽_-;_-* &quot;-&quot;??\ _₽_-;_-@_-"/>
    <numFmt numFmtId="173" formatCode="#,##0.0_ ;\-#,##0.0\ "/>
    <numFmt numFmtId="174" formatCode="_-* #,##0_р_._-;\-* #,##0_р_._-;_-* &quot;-&quot;?_р_._-;_-@_-"/>
    <numFmt numFmtId="175" formatCode="_-* #,##0.00_р_._-;\-* #,##0.0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27">
    <xf numFmtId="0" fontId="0" fillId="0" borderId="0" xfId="0"/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2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2" fillId="0" borderId="1" xfId="6" applyFont="1" applyFill="1" applyBorder="1" applyAlignment="1">
      <alignment wrapText="1"/>
    </xf>
    <xf numFmtId="0" fontId="2" fillId="0" borderId="1" xfId="6" applyFont="1" applyFill="1" applyBorder="1" applyAlignment="1">
      <alignment horizontal="left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wrapText="1"/>
    </xf>
    <xf numFmtId="0" fontId="7" fillId="0" borderId="1" xfId="6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6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2" fillId="0" borderId="1" xfId="6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8" fillId="0" borderId="5" xfId="6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2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top"/>
    </xf>
    <xf numFmtId="0" fontId="1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8" fillId="0" borderId="1" xfId="6" applyNumberFormat="1" applyFont="1" applyBorder="1" applyAlignment="1">
      <alignment horizontal="center" vertical="center" wrapText="1"/>
    </xf>
    <xf numFmtId="170" fontId="8" fillId="0" borderId="1" xfId="6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6" applyFont="1" applyBorder="1" applyAlignment="1">
      <alignment wrapText="1"/>
    </xf>
    <xf numFmtId="0" fontId="2" fillId="0" borderId="1" xfId="6" applyFont="1" applyBorder="1" applyAlignment="1">
      <alignment horizontal="center" vertical="center"/>
    </xf>
    <xf numFmtId="0" fontId="2" fillId="0" borderId="1" xfId="6" applyFont="1" applyBorder="1" applyAlignment="1">
      <alignment horizontal="left" vertical="center" wrapText="1"/>
    </xf>
    <xf numFmtId="1" fontId="8" fillId="0" borderId="1" xfId="6" applyNumberFormat="1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14" fillId="0" borderId="1" xfId="6" applyNumberFormat="1" applyFont="1" applyBorder="1" applyAlignment="1">
      <alignment horizontal="center" vertical="center" wrapText="1"/>
    </xf>
    <xf numFmtId="3" fontId="14" fillId="0" borderId="1" xfId="6" applyNumberFormat="1" applyFont="1" applyFill="1" applyBorder="1" applyAlignment="1">
      <alignment horizontal="center" vertical="center" wrapText="1"/>
    </xf>
    <xf numFmtId="171" fontId="14" fillId="0" borderId="1" xfId="6" applyNumberFormat="1" applyFont="1" applyBorder="1" applyAlignment="1">
      <alignment horizontal="center" vertical="center" wrapText="1"/>
    </xf>
    <xf numFmtId="170" fontId="14" fillId="0" borderId="1" xfId="6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4" xfId="6" applyFont="1" applyBorder="1" applyAlignment="1">
      <alignment horizontal="center" vertical="center"/>
    </xf>
    <xf numFmtId="0" fontId="14" fillId="0" borderId="1" xfId="6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6" applyFont="1" applyBorder="1" applyAlignment="1">
      <alignment vertical="center" wrapText="1"/>
    </xf>
    <xf numFmtId="0" fontId="7" fillId="0" borderId="0" xfId="3" applyFont="1"/>
    <xf numFmtId="0" fontId="7" fillId="0" borderId="1" xfId="3" applyFont="1" applyBorder="1"/>
    <xf numFmtId="170" fontId="7" fillId="0" borderId="1" xfId="3" applyNumberFormat="1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vertical="center" wrapText="1"/>
    </xf>
    <xf numFmtId="0" fontId="7" fillId="0" borderId="1" xfId="3" applyFont="1" applyFill="1" applyBorder="1" applyAlignment="1">
      <alignment vertical="center" wrapText="1"/>
    </xf>
    <xf numFmtId="0" fontId="7" fillId="2" borderId="1" xfId="3" applyFont="1" applyFill="1" applyBorder="1" applyAlignment="1">
      <alignment horizontal="left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172" fontId="7" fillId="0" borderId="1" xfId="3" applyNumberFormat="1" applyFont="1" applyBorder="1" applyAlignment="1">
      <alignment horizontal="center" vertical="center"/>
    </xf>
    <xf numFmtId="172" fontId="7" fillId="0" borderId="1" xfId="3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 wrapText="1"/>
    </xf>
    <xf numFmtId="173" fontId="7" fillId="0" borderId="1" xfId="7" applyNumberFormat="1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vertical="center" wrapText="1"/>
    </xf>
    <xf numFmtId="0" fontId="14" fillId="0" borderId="1" xfId="6" applyFont="1" applyFill="1" applyBorder="1" applyAlignment="1">
      <alignment horizontal="center" vertical="center" wrapText="1"/>
    </xf>
    <xf numFmtId="9" fontId="7" fillId="0" borderId="1" xfId="6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8" fillId="0" borderId="1" xfId="6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9" fillId="0" borderId="1" xfId="6" applyNumberFormat="1" applyFont="1" applyFill="1" applyBorder="1" applyAlignment="1">
      <alignment horizontal="center" vertical="center" wrapText="1"/>
    </xf>
    <xf numFmtId="0" fontId="14" fillId="0" borderId="1" xfId="6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8" fontId="14" fillId="0" borderId="1" xfId="6" applyNumberFormat="1" applyFont="1" applyFill="1" applyBorder="1" applyAlignment="1">
      <alignment vertical="center" wrapText="1"/>
    </xf>
    <xf numFmtId="169" fontId="14" fillId="0" borderId="1" xfId="6" applyNumberFormat="1" applyFont="1" applyFill="1" applyBorder="1" applyAlignment="1">
      <alignment vertical="center" wrapText="1"/>
    </xf>
    <xf numFmtId="164" fontId="14" fillId="0" borderId="1" xfId="6" applyNumberFormat="1" applyFont="1" applyFill="1" applyBorder="1" applyAlignment="1">
      <alignment vertical="center" wrapText="1"/>
    </xf>
    <xf numFmtId="169" fontId="9" fillId="0" borderId="1" xfId="6" applyNumberFormat="1" applyFont="1" applyFill="1" applyBorder="1" applyAlignment="1">
      <alignment vertical="center" wrapText="1"/>
    </xf>
    <xf numFmtId="169" fontId="7" fillId="0" borderId="1" xfId="6" applyNumberFormat="1" applyFont="1" applyFill="1" applyBorder="1" applyAlignment="1">
      <alignment vertical="center" wrapText="1"/>
    </xf>
    <xf numFmtId="164" fontId="7" fillId="0" borderId="1" xfId="6" applyNumberFormat="1" applyFont="1" applyFill="1" applyBorder="1" applyAlignment="1">
      <alignment vertical="center" wrapText="1"/>
    </xf>
    <xf numFmtId="164" fontId="9" fillId="0" borderId="1" xfId="6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170" fontId="2" fillId="0" borderId="1" xfId="3" applyNumberFormat="1" applyFont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 wrapText="1"/>
    </xf>
    <xf numFmtId="170" fontId="2" fillId="0" borderId="1" xfId="3" applyNumberFormat="1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justify" vertical="center" wrapText="1"/>
    </xf>
    <xf numFmtId="171" fontId="2" fillId="0" borderId="1" xfId="6" applyNumberFormat="1" applyFont="1" applyFill="1" applyBorder="1" applyAlignment="1">
      <alignment horizontal="center" vertical="center" wrapText="1"/>
    </xf>
    <xf numFmtId="170" fontId="2" fillId="0" borderId="1" xfId="6" applyNumberFormat="1" applyFont="1" applyFill="1" applyBorder="1" applyAlignment="1">
      <alignment horizontal="center" vertical="center"/>
    </xf>
    <xf numFmtId="1" fontId="2" fillId="0" borderId="1" xfId="6" applyNumberFormat="1" applyFont="1" applyFill="1" applyBorder="1" applyAlignment="1">
      <alignment horizontal="center" vertical="center"/>
    </xf>
    <xf numFmtId="1" fontId="2" fillId="0" borderId="1" xfId="6" applyNumberFormat="1" applyFont="1" applyFill="1" applyBorder="1" applyAlignment="1">
      <alignment horizontal="center" vertical="center" wrapText="1"/>
    </xf>
    <xf numFmtId="170" fontId="2" fillId="0" borderId="1" xfId="6" applyNumberFormat="1" applyFont="1" applyFill="1" applyBorder="1" applyAlignment="1">
      <alignment horizontal="center" vertical="center" wrapText="1"/>
    </xf>
    <xf numFmtId="4" fontId="2" fillId="0" borderId="1" xfId="6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8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justify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6" applyNumberFormat="1" applyFont="1" applyBorder="1" applyAlignment="1">
      <alignment horizontal="center" vertical="center"/>
    </xf>
    <xf numFmtId="0" fontId="2" fillId="0" borderId="1" xfId="6" applyFont="1" applyBorder="1" applyAlignment="1">
      <alignment vertical="center" wrapText="1"/>
    </xf>
    <xf numFmtId="0" fontId="2" fillId="0" borderId="1" xfId="6" applyNumberFormat="1" applyFont="1" applyBorder="1" applyAlignment="1">
      <alignment horizontal="center" vertical="center"/>
    </xf>
    <xf numFmtId="0" fontId="6" fillId="0" borderId="1" xfId="6" applyNumberFormat="1" applyFont="1" applyBorder="1" applyAlignment="1">
      <alignment horizontal="center" vertical="center"/>
    </xf>
    <xf numFmtId="0" fontId="2" fillId="0" borderId="1" xfId="6" applyFont="1" applyFill="1" applyBorder="1" applyAlignment="1">
      <alignment vertical="center" wrapText="1"/>
    </xf>
    <xf numFmtId="174" fontId="2" fillId="0" borderId="1" xfId="6" applyNumberFormat="1" applyFont="1" applyFill="1" applyBorder="1" applyAlignment="1">
      <alignment horizontal="center" vertical="center"/>
    </xf>
    <xf numFmtId="175" fontId="2" fillId="0" borderId="1" xfId="6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3" applyFont="1" applyFill="1" applyBorder="1" applyAlignment="1">
      <alignment vertical="center" wrapText="1"/>
    </xf>
    <xf numFmtId="0" fontId="2" fillId="0" borderId="0" xfId="3" applyFont="1" applyAlignment="1">
      <alignment horizont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2 2" xfId="6"/>
    <cellStyle name="Обычный 3" xfId="2"/>
    <cellStyle name="Обычный 4" xfId="4"/>
    <cellStyle name="Финансовый" xfId="1" builtinId="3"/>
    <cellStyle name="Финансовый 2" xfId="5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3"/>
  <sheetViews>
    <sheetView view="pageBreakPreview" topLeftCell="A10" zoomScale="80" zoomScaleNormal="70" zoomScaleSheetLayoutView="80" workbookViewId="0">
      <selection activeCell="D13" sqref="D13"/>
    </sheetView>
  </sheetViews>
  <sheetFormatPr defaultRowHeight="15" x14ac:dyDescent="0.25"/>
  <cols>
    <col min="1" max="1" width="54.2851562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.42578125" style="7" customWidth="1"/>
    <col min="8" max="16384" width="9.140625" style="7"/>
  </cols>
  <sheetData>
    <row r="1" spans="1:7" x14ac:dyDescent="0.25">
      <c r="A1" s="199" t="s">
        <v>229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ht="35.25" customHeight="1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78" t="s">
        <v>6</v>
      </c>
      <c r="D8" s="78" t="s">
        <v>7</v>
      </c>
      <c r="E8" s="199"/>
      <c r="F8" s="199"/>
      <c r="G8" s="199"/>
    </row>
    <row r="9" spans="1:7" ht="15.7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</row>
    <row r="10" spans="1:7" ht="89.25" customHeight="1" x14ac:dyDescent="0.25">
      <c r="A10" s="114" t="s">
        <v>230</v>
      </c>
      <c r="B10" s="11" t="s">
        <v>8</v>
      </c>
      <c r="C10" s="11">
        <v>100</v>
      </c>
      <c r="D10" s="6">
        <v>100</v>
      </c>
      <c r="E10" s="9">
        <f>D10-C10</f>
        <v>0</v>
      </c>
      <c r="F10" s="100">
        <f>(E10/C10*100)</f>
        <v>0</v>
      </c>
      <c r="G10" s="197"/>
    </row>
    <row r="11" spans="1:7" ht="62.25" customHeight="1" x14ac:dyDescent="0.25">
      <c r="A11" s="114" t="s">
        <v>231</v>
      </c>
      <c r="B11" s="11" t="s">
        <v>16</v>
      </c>
      <c r="C11" s="11">
        <f>5-4</f>
        <v>1</v>
      </c>
      <c r="D11" s="38">
        <v>1</v>
      </c>
      <c r="E11" s="9">
        <f>D11-C11</f>
        <v>0</v>
      </c>
      <c r="F11" s="100">
        <f>(E11/C11*100)</f>
        <v>0</v>
      </c>
      <c r="G11" s="198"/>
    </row>
    <row r="12" spans="1:7" ht="111" customHeight="1" x14ac:dyDescent="0.25">
      <c r="A12" s="114" t="s">
        <v>232</v>
      </c>
      <c r="B12" s="11" t="s">
        <v>8</v>
      </c>
      <c r="C12" s="11">
        <v>100</v>
      </c>
      <c r="D12" s="38">
        <v>100</v>
      </c>
      <c r="E12" s="9">
        <f>D12-C12</f>
        <v>0</v>
      </c>
      <c r="F12" s="100">
        <f>(E12/C12*100)</f>
        <v>0</v>
      </c>
      <c r="G12" s="39"/>
    </row>
    <row r="13" spans="1:7" ht="68.25" customHeight="1" x14ac:dyDescent="0.25">
      <c r="A13" s="114" t="s">
        <v>233</v>
      </c>
      <c r="B13" s="11" t="s">
        <v>16</v>
      </c>
      <c r="C13" s="11">
        <f>14-13</f>
        <v>1</v>
      </c>
      <c r="D13" s="147">
        <v>1</v>
      </c>
      <c r="E13" s="9">
        <f>D13-C13</f>
        <v>0</v>
      </c>
      <c r="F13" s="100">
        <f>(E13/C13*100)</f>
        <v>0</v>
      </c>
      <c r="G13" s="78"/>
    </row>
  </sheetData>
  <mergeCells count="8">
    <mergeCell ref="G10:G11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3"/>
  <sheetViews>
    <sheetView view="pageBreakPreview" zoomScale="80" zoomScaleNormal="70" zoomScaleSheetLayoutView="80" workbookViewId="0">
      <selection activeCell="A10" sqref="A10:D13"/>
    </sheetView>
  </sheetViews>
  <sheetFormatPr defaultRowHeight="15" x14ac:dyDescent="0.25"/>
  <cols>
    <col min="1" max="1" width="54.2851562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.42578125" style="7" customWidth="1"/>
    <col min="8" max="16384" width="9.140625" style="7"/>
  </cols>
  <sheetData>
    <row r="1" spans="1:7" x14ac:dyDescent="0.25">
      <c r="A1" s="199" t="s">
        <v>224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ht="35.25" customHeight="1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78" t="s">
        <v>6</v>
      </c>
      <c r="D8" s="78" t="s">
        <v>7</v>
      </c>
      <c r="E8" s="199"/>
      <c r="F8" s="199"/>
      <c r="G8" s="199"/>
    </row>
    <row r="9" spans="1:7" ht="15.7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</row>
    <row r="10" spans="1:7" ht="54" customHeight="1" x14ac:dyDescent="0.25">
      <c r="A10" s="122" t="s">
        <v>225</v>
      </c>
      <c r="B10" s="115" t="s">
        <v>16</v>
      </c>
      <c r="C10" s="123">
        <v>35</v>
      </c>
      <c r="D10" s="6">
        <v>30</v>
      </c>
      <c r="E10" s="9">
        <f>D10-C10</f>
        <v>-5</v>
      </c>
      <c r="F10" s="100">
        <f>(E10/C10*100)</f>
        <v>-14.285714285714285</v>
      </c>
      <c r="G10" s="197"/>
    </row>
    <row r="11" spans="1:7" ht="42.75" customHeight="1" x14ac:dyDescent="0.25">
      <c r="A11" s="116" t="s">
        <v>226</v>
      </c>
      <c r="B11" s="115" t="s">
        <v>16</v>
      </c>
      <c r="C11" s="115">
        <v>1</v>
      </c>
      <c r="D11" s="38">
        <v>1</v>
      </c>
      <c r="E11" s="9">
        <f>D11-C11</f>
        <v>0</v>
      </c>
      <c r="F11" s="100">
        <f>(E11/C11*100)</f>
        <v>0</v>
      </c>
      <c r="G11" s="198"/>
    </row>
    <row r="12" spans="1:7" ht="30.75" customHeight="1" x14ac:dyDescent="0.25">
      <c r="A12" s="116" t="s">
        <v>227</v>
      </c>
      <c r="B12" s="115" t="s">
        <v>16</v>
      </c>
      <c r="C12" s="115">
        <v>1</v>
      </c>
      <c r="D12" s="38">
        <v>1</v>
      </c>
      <c r="E12" s="9">
        <f>D12-C12</f>
        <v>0</v>
      </c>
      <c r="F12" s="100">
        <f>(E12/C12*100)</f>
        <v>0</v>
      </c>
      <c r="G12" s="39"/>
    </row>
    <row r="13" spans="1:7" ht="66" customHeight="1" x14ac:dyDescent="0.25">
      <c r="A13" s="31" t="s">
        <v>228</v>
      </c>
      <c r="B13" s="32" t="s">
        <v>45</v>
      </c>
      <c r="C13" s="124">
        <v>0.45454545454545453</v>
      </c>
      <c r="D13" s="125">
        <v>0.45</v>
      </c>
      <c r="E13" s="9">
        <f>D13-C13</f>
        <v>-4.5454545454545192E-3</v>
      </c>
      <c r="F13" s="100">
        <f>(E13/C13*100)</f>
        <v>-0.99999999999999434</v>
      </c>
      <c r="G13" s="78"/>
    </row>
  </sheetData>
  <mergeCells count="8">
    <mergeCell ref="G10:G11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3"/>
  <sheetViews>
    <sheetView view="pageBreakPreview" zoomScale="80" zoomScaleNormal="70" zoomScaleSheetLayoutView="80" workbookViewId="0">
      <selection activeCell="G13" sqref="G13"/>
    </sheetView>
  </sheetViews>
  <sheetFormatPr defaultRowHeight="15" x14ac:dyDescent="0.25"/>
  <cols>
    <col min="1" max="1" width="54.2851562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.42578125" style="7" customWidth="1"/>
    <col min="8" max="16384" width="9.140625" style="7"/>
  </cols>
  <sheetData>
    <row r="1" spans="1:7" x14ac:dyDescent="0.25">
      <c r="A1" s="199" t="s">
        <v>219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ht="35.25" customHeight="1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78" t="s">
        <v>6</v>
      </c>
      <c r="D8" s="78" t="s">
        <v>7</v>
      </c>
      <c r="E8" s="199"/>
      <c r="F8" s="199"/>
      <c r="G8" s="199"/>
    </row>
    <row r="9" spans="1:7" ht="15.7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</row>
    <row r="10" spans="1:7" ht="54" customHeight="1" x14ac:dyDescent="0.25">
      <c r="A10" s="119" t="s">
        <v>220</v>
      </c>
      <c r="B10" s="120" t="s">
        <v>27</v>
      </c>
      <c r="C10" s="120">
        <v>528</v>
      </c>
      <c r="D10" s="6">
        <v>662</v>
      </c>
      <c r="E10" s="9">
        <f>D10-C10</f>
        <v>134</v>
      </c>
      <c r="F10" s="100">
        <f>(E10/C10*100)</f>
        <v>25.378787878787879</v>
      </c>
      <c r="G10" s="197"/>
    </row>
    <row r="11" spans="1:7" ht="62.25" customHeight="1" x14ac:dyDescent="0.25">
      <c r="A11" s="119" t="s">
        <v>221</v>
      </c>
      <c r="B11" s="120" t="s">
        <v>16</v>
      </c>
      <c r="C11" s="121">
        <v>19</v>
      </c>
      <c r="D11" s="38">
        <v>19</v>
      </c>
      <c r="E11" s="9">
        <f>D11-C11</f>
        <v>0</v>
      </c>
      <c r="F11" s="100">
        <f>(E11/C11*100)</f>
        <v>0</v>
      </c>
      <c r="G11" s="198"/>
    </row>
    <row r="12" spans="1:7" ht="54" customHeight="1" x14ac:dyDescent="0.25">
      <c r="A12" s="119" t="s">
        <v>222</v>
      </c>
      <c r="B12" s="120" t="s">
        <v>16</v>
      </c>
      <c r="C12" s="121">
        <v>3</v>
      </c>
      <c r="D12" s="38">
        <v>3</v>
      </c>
      <c r="E12" s="9">
        <f>D12-C12</f>
        <v>0</v>
      </c>
      <c r="F12" s="100">
        <f>(E12/C12*100)</f>
        <v>0</v>
      </c>
      <c r="G12" s="39"/>
    </row>
    <row r="13" spans="1:7" ht="68.25" customHeight="1" x14ac:dyDescent="0.25">
      <c r="A13" s="119" t="s">
        <v>223</v>
      </c>
      <c r="B13" s="120" t="s">
        <v>27</v>
      </c>
      <c r="C13" s="121">
        <v>60</v>
      </c>
      <c r="D13" s="38">
        <v>51</v>
      </c>
      <c r="E13" s="9">
        <f>D13-C13</f>
        <v>-9</v>
      </c>
      <c r="F13" s="100">
        <f>(E13/C13*100)</f>
        <v>-15</v>
      </c>
      <c r="G13" s="133" t="s">
        <v>246</v>
      </c>
    </row>
  </sheetData>
  <mergeCells count="8">
    <mergeCell ref="G10:G11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9"/>
  <sheetViews>
    <sheetView topLeftCell="B1" zoomScale="80" zoomScaleNormal="80" workbookViewId="0">
      <selection activeCell="H7" sqref="H7"/>
    </sheetView>
  </sheetViews>
  <sheetFormatPr defaultRowHeight="15" x14ac:dyDescent="0.25"/>
  <cols>
    <col min="1" max="1" width="39.42578125" style="98" hidden="1" customWidth="1"/>
    <col min="2" max="2" width="43.7109375" style="98" customWidth="1"/>
    <col min="3" max="3" width="12.85546875" style="98" customWidth="1"/>
    <col min="4" max="4" width="13.42578125" style="98" customWidth="1"/>
    <col min="5" max="5" width="12.5703125" style="98" customWidth="1"/>
    <col min="6" max="6" width="14.140625" style="98" customWidth="1"/>
    <col min="7" max="7" width="16.42578125" style="98" customWidth="1"/>
    <col min="8" max="8" width="57.5703125" style="98" customWidth="1"/>
    <col min="9" max="16384" width="9.140625" style="98"/>
  </cols>
  <sheetData>
    <row r="1" spans="1:8" ht="49.5" customHeight="1" x14ac:dyDescent="0.25">
      <c r="A1" s="202" t="s">
        <v>183</v>
      </c>
      <c r="B1" s="202"/>
      <c r="C1" s="202"/>
      <c r="D1" s="202"/>
      <c r="E1" s="202"/>
      <c r="F1" s="202"/>
      <c r="G1" s="202"/>
      <c r="H1" s="202"/>
    </row>
    <row r="3" spans="1:8" ht="36" customHeight="1" x14ac:dyDescent="0.25">
      <c r="A3" s="203" t="s">
        <v>182</v>
      </c>
      <c r="B3" s="203" t="s">
        <v>181</v>
      </c>
      <c r="C3" s="203" t="s">
        <v>180</v>
      </c>
      <c r="D3" s="203" t="s">
        <v>2</v>
      </c>
      <c r="E3" s="203"/>
      <c r="F3" s="204" t="s">
        <v>3</v>
      </c>
      <c r="G3" s="205" t="s">
        <v>4</v>
      </c>
      <c r="H3" s="204" t="s">
        <v>5</v>
      </c>
    </row>
    <row r="4" spans="1:8" x14ac:dyDescent="0.25">
      <c r="A4" s="203"/>
      <c r="B4" s="203"/>
      <c r="C4" s="203"/>
      <c r="D4" s="101" t="s">
        <v>6</v>
      </c>
      <c r="E4" s="101" t="s">
        <v>7</v>
      </c>
      <c r="F4" s="204"/>
      <c r="G4" s="206"/>
      <c r="H4" s="204"/>
    </row>
    <row r="5" spans="1:8" ht="13.5" customHeight="1" x14ac:dyDescent="0.25">
      <c r="A5" s="112">
        <v>1</v>
      </c>
      <c r="B5" s="112">
        <v>1</v>
      </c>
      <c r="C5" s="112">
        <v>2</v>
      </c>
      <c r="D5" s="112">
        <v>3</v>
      </c>
      <c r="E5" s="112">
        <v>4</v>
      </c>
      <c r="F5" s="111">
        <v>5</v>
      </c>
      <c r="G5" s="111">
        <v>6</v>
      </c>
      <c r="H5" s="111">
        <v>7</v>
      </c>
    </row>
    <row r="6" spans="1:8" ht="60" x14ac:dyDescent="0.25">
      <c r="A6" s="201" t="s">
        <v>179</v>
      </c>
      <c r="B6" s="102" t="s">
        <v>178</v>
      </c>
      <c r="C6" s="101" t="s">
        <v>23</v>
      </c>
      <c r="D6" s="105">
        <v>238.1</v>
      </c>
      <c r="E6" s="100">
        <v>230.1</v>
      </c>
      <c r="F6" s="100">
        <f>E6-D6</f>
        <v>-8</v>
      </c>
      <c r="G6" s="100">
        <f>(F6/D6*100)</f>
        <v>-3.3599328013439731</v>
      </c>
      <c r="H6" s="104" t="s">
        <v>251</v>
      </c>
    </row>
    <row r="7" spans="1:8" ht="60" x14ac:dyDescent="0.25">
      <c r="A7" s="201"/>
      <c r="B7" s="102" t="s">
        <v>177</v>
      </c>
      <c r="C7" s="101" t="s">
        <v>24</v>
      </c>
      <c r="D7" s="110">
        <v>1591.6</v>
      </c>
      <c r="E7" s="100">
        <v>1485.6</v>
      </c>
      <c r="F7" s="100">
        <f>E7-D7</f>
        <v>-106</v>
      </c>
      <c r="G7" s="100">
        <f>(F7/D7*100)</f>
        <v>-6.6599648152802216</v>
      </c>
      <c r="H7" s="104" t="s">
        <v>251</v>
      </c>
    </row>
    <row r="8" spans="1:8" ht="60" x14ac:dyDescent="0.25">
      <c r="A8" s="201"/>
      <c r="B8" s="102" t="s">
        <v>176</v>
      </c>
      <c r="C8" s="101"/>
      <c r="D8" s="109"/>
      <c r="E8" s="100"/>
      <c r="F8" s="100"/>
      <c r="G8" s="100"/>
      <c r="H8" s="104"/>
    </row>
    <row r="9" spans="1:8" ht="45" x14ac:dyDescent="0.25">
      <c r="A9" s="201"/>
      <c r="B9" s="102" t="s">
        <v>85</v>
      </c>
      <c r="C9" s="101" t="s">
        <v>26</v>
      </c>
      <c r="D9" s="105">
        <v>88.2</v>
      </c>
      <c r="E9" s="100">
        <v>67.8</v>
      </c>
      <c r="F9" s="100">
        <f>E9-D9</f>
        <v>-20.400000000000006</v>
      </c>
      <c r="G9" s="100">
        <f>(F9/D9*100)</f>
        <v>-23.129251700680278</v>
      </c>
      <c r="H9" s="104" t="s">
        <v>175</v>
      </c>
    </row>
    <row r="10" spans="1:8" ht="45" x14ac:dyDescent="0.25">
      <c r="A10" s="201"/>
      <c r="B10" s="102" t="s">
        <v>12</v>
      </c>
      <c r="C10" s="101" t="s">
        <v>26</v>
      </c>
      <c r="D10" s="105">
        <v>67.599999999999994</v>
      </c>
      <c r="E10" s="100">
        <v>70.099999999999994</v>
      </c>
      <c r="F10" s="100">
        <f>E10-D10</f>
        <v>2.5</v>
      </c>
      <c r="G10" s="100">
        <f>(F10/D10*100)</f>
        <v>3.6982248520710059</v>
      </c>
      <c r="H10" s="104" t="s">
        <v>174</v>
      </c>
    </row>
    <row r="11" spans="1:8" x14ac:dyDescent="0.25">
      <c r="A11" s="201"/>
      <c r="B11" s="102" t="s">
        <v>149</v>
      </c>
      <c r="C11" s="101" t="s">
        <v>26</v>
      </c>
      <c r="D11" s="108">
        <v>0</v>
      </c>
      <c r="E11" s="107">
        <v>0</v>
      </c>
      <c r="F11" s="107">
        <f>E11-D11</f>
        <v>0</v>
      </c>
      <c r="G11" s="107"/>
      <c r="H11" s="104"/>
    </row>
    <row r="12" spans="1:8" ht="30" x14ac:dyDescent="0.25">
      <c r="A12" s="201"/>
      <c r="B12" s="102" t="s">
        <v>150</v>
      </c>
      <c r="C12" s="101" t="s">
        <v>26</v>
      </c>
      <c r="D12" s="105">
        <v>38</v>
      </c>
      <c r="E12" s="100">
        <v>33.5</v>
      </c>
      <c r="F12" s="100">
        <f>E12-D12</f>
        <v>-4.5</v>
      </c>
      <c r="G12" s="100">
        <f>(F12/D12*100)</f>
        <v>-11.842105263157894</v>
      </c>
      <c r="H12" s="104" t="s">
        <v>173</v>
      </c>
    </row>
    <row r="13" spans="1:8" ht="60" x14ac:dyDescent="0.25">
      <c r="A13" s="201"/>
      <c r="B13" s="102" t="s">
        <v>151</v>
      </c>
      <c r="C13" s="101" t="s">
        <v>26</v>
      </c>
      <c r="D13" s="105">
        <v>50.4</v>
      </c>
      <c r="E13" s="100">
        <v>44.4</v>
      </c>
      <c r="F13" s="100">
        <f>E13-D13</f>
        <v>-6</v>
      </c>
      <c r="G13" s="100">
        <f>(F13/D13*100)</f>
        <v>-11.904761904761905</v>
      </c>
      <c r="H13" s="104" t="s">
        <v>172</v>
      </c>
    </row>
    <row r="14" spans="1:8" ht="60" x14ac:dyDescent="0.25">
      <c r="A14" s="201"/>
      <c r="B14" s="102" t="s">
        <v>171</v>
      </c>
      <c r="C14" s="101"/>
      <c r="D14" s="101"/>
      <c r="E14" s="100"/>
      <c r="F14" s="100"/>
      <c r="G14" s="100"/>
      <c r="H14" s="106"/>
    </row>
    <row r="15" spans="1:8" ht="105" x14ac:dyDescent="0.25">
      <c r="A15" s="201"/>
      <c r="B15" s="102" t="s">
        <v>10</v>
      </c>
      <c r="C15" s="101" t="s">
        <v>25</v>
      </c>
      <c r="D15" s="101">
        <v>209</v>
      </c>
      <c r="E15" s="100">
        <v>149.30000000000001</v>
      </c>
      <c r="F15" s="100">
        <f>E15-D15</f>
        <v>-59.699999999999989</v>
      </c>
      <c r="G15" s="100">
        <f>(F15/D15*100)</f>
        <v>-28.564593301435405</v>
      </c>
      <c r="H15" s="106" t="s">
        <v>170</v>
      </c>
    </row>
    <row r="16" spans="1:8" ht="45" x14ac:dyDescent="0.25">
      <c r="A16" s="201"/>
      <c r="B16" s="102" t="s">
        <v>11</v>
      </c>
      <c r="C16" s="101" t="s">
        <v>26</v>
      </c>
      <c r="D16" s="105">
        <v>17</v>
      </c>
      <c r="E16" s="100">
        <v>12</v>
      </c>
      <c r="F16" s="100">
        <f>E16-D16</f>
        <v>-5</v>
      </c>
      <c r="G16" s="100">
        <f>(F16/D16*100)</f>
        <v>-29.411764705882355</v>
      </c>
      <c r="H16" s="104" t="s">
        <v>169</v>
      </c>
    </row>
    <row r="17" spans="1:8" ht="45" x14ac:dyDescent="0.25">
      <c r="A17" s="103" t="s">
        <v>168</v>
      </c>
      <c r="B17" s="102" t="s">
        <v>167</v>
      </c>
      <c r="C17" s="101" t="s">
        <v>8</v>
      </c>
      <c r="D17" s="101">
        <v>100</v>
      </c>
      <c r="E17" s="101">
        <v>100</v>
      </c>
      <c r="F17" s="100" t="s">
        <v>9</v>
      </c>
      <c r="G17" s="100" t="s">
        <v>9</v>
      </c>
      <c r="H17" s="99"/>
    </row>
    <row r="18" spans="1:8" ht="45" x14ac:dyDescent="0.25">
      <c r="A18" s="103" t="s">
        <v>166</v>
      </c>
      <c r="B18" s="102" t="s">
        <v>165</v>
      </c>
      <c r="C18" s="101" t="s">
        <v>8</v>
      </c>
      <c r="D18" s="101">
        <v>100</v>
      </c>
      <c r="E18" s="101">
        <v>100</v>
      </c>
      <c r="F18" s="100" t="s">
        <v>9</v>
      </c>
      <c r="G18" s="100" t="s">
        <v>9</v>
      </c>
      <c r="H18" s="99"/>
    </row>
    <row r="19" spans="1:8" ht="75" x14ac:dyDescent="0.25">
      <c r="A19" s="103" t="s">
        <v>164</v>
      </c>
      <c r="B19" s="102" t="s">
        <v>163</v>
      </c>
      <c r="C19" s="101" t="s">
        <v>8</v>
      </c>
      <c r="D19" s="101">
        <v>100</v>
      </c>
      <c r="E19" s="100">
        <v>100</v>
      </c>
      <c r="F19" s="100" t="s">
        <v>9</v>
      </c>
      <c r="G19" s="100" t="s">
        <v>9</v>
      </c>
      <c r="H19" s="99"/>
    </row>
  </sheetData>
  <mergeCells count="9">
    <mergeCell ref="A6:A16"/>
    <mergeCell ref="A1:H1"/>
    <mergeCell ref="A3:A4"/>
    <mergeCell ref="B3:B4"/>
    <mergeCell ref="C3:C4"/>
    <mergeCell ref="D3:E3"/>
    <mergeCell ref="F3:F4"/>
    <mergeCell ref="G3:G4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1"/>
  <sheetViews>
    <sheetView view="pageBreakPreview" topLeftCell="A4" zoomScale="80" zoomScaleNormal="70" zoomScaleSheetLayoutView="80" workbookViewId="0">
      <selection activeCell="A20" sqref="A20"/>
    </sheetView>
  </sheetViews>
  <sheetFormatPr defaultRowHeight="15" x14ac:dyDescent="0.25"/>
  <cols>
    <col min="1" max="1" width="54.2851562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.42578125" style="7" customWidth="1"/>
    <col min="8" max="16384" width="9.140625" style="7"/>
  </cols>
  <sheetData>
    <row r="1" spans="1:7" x14ac:dyDescent="0.25">
      <c r="A1" s="199" t="s">
        <v>184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ht="35.25" customHeight="1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36" t="s">
        <v>6</v>
      </c>
      <c r="D8" s="36" t="s">
        <v>7</v>
      </c>
      <c r="E8" s="199"/>
      <c r="F8" s="199"/>
      <c r="G8" s="199"/>
    </row>
    <row r="9" spans="1:7" ht="15.75" x14ac:dyDescent="0.25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</row>
    <row r="10" spans="1:7" ht="54" customHeight="1" x14ac:dyDescent="0.25">
      <c r="A10" s="47" t="s">
        <v>31</v>
      </c>
      <c r="B10" s="10" t="s">
        <v>14</v>
      </c>
      <c r="C10" s="144">
        <f>5.5+0.0322+((264+435.4+226.8+36.5)/1000)-0.78-0.3</f>
        <v>5.4148999999999994</v>
      </c>
      <c r="D10" s="6">
        <v>5.5</v>
      </c>
      <c r="E10" s="9">
        <f>D10-C10</f>
        <v>8.510000000000062E-2</v>
      </c>
      <c r="F10" s="100">
        <f>(E10/C10*100)</f>
        <v>1.5715895030379254</v>
      </c>
      <c r="G10" s="39" t="s">
        <v>257</v>
      </c>
    </row>
    <row r="11" spans="1:7" ht="62.25" customHeight="1" x14ac:dyDescent="0.25">
      <c r="A11" s="47" t="s">
        <v>32</v>
      </c>
      <c r="B11" s="10" t="s">
        <v>15</v>
      </c>
      <c r="C11" s="145">
        <f>103+1+(7+6+3+1)-12-6</f>
        <v>103</v>
      </c>
      <c r="D11" s="38">
        <v>99</v>
      </c>
      <c r="E11" s="9">
        <f t="shared" ref="E11:E19" si="0">D11-C11</f>
        <v>-4</v>
      </c>
      <c r="F11" s="100">
        <f t="shared" ref="F11:F20" si="1">(E11/C11*100)</f>
        <v>-3.8834951456310676</v>
      </c>
      <c r="G11" s="140" t="s">
        <v>256</v>
      </c>
    </row>
    <row r="12" spans="1:7" ht="54" customHeight="1" x14ac:dyDescent="0.25">
      <c r="A12" s="47" t="s">
        <v>33</v>
      </c>
      <c r="B12" s="10" t="s">
        <v>41</v>
      </c>
      <c r="C12" s="146">
        <v>27.57</v>
      </c>
      <c r="D12" s="38">
        <v>27.57</v>
      </c>
      <c r="E12" s="9">
        <f t="shared" si="0"/>
        <v>0</v>
      </c>
      <c r="F12" s="100">
        <f t="shared" si="1"/>
        <v>0</v>
      </c>
      <c r="G12" s="39"/>
    </row>
    <row r="13" spans="1:7" ht="69.75" customHeight="1" x14ac:dyDescent="0.25">
      <c r="A13" s="47" t="s">
        <v>95</v>
      </c>
      <c r="B13" s="10" t="s">
        <v>18</v>
      </c>
      <c r="C13" s="147">
        <v>1</v>
      </c>
      <c r="D13" s="141">
        <v>0</v>
      </c>
      <c r="E13" s="9">
        <f>D13-C13</f>
        <v>-1</v>
      </c>
      <c r="F13" s="100">
        <f t="shared" si="1"/>
        <v>-100</v>
      </c>
      <c r="G13" s="143" t="s">
        <v>260</v>
      </c>
    </row>
    <row r="14" spans="1:7" ht="47.25" customHeight="1" x14ac:dyDescent="0.25">
      <c r="A14" s="47" t="s">
        <v>34</v>
      </c>
      <c r="B14" s="10" t="s">
        <v>16</v>
      </c>
      <c r="C14" s="145">
        <f>31+10+(3-1)-1-4-1-1</f>
        <v>36</v>
      </c>
      <c r="D14" s="142">
        <v>36</v>
      </c>
      <c r="E14" s="9">
        <f t="shared" si="0"/>
        <v>0</v>
      </c>
      <c r="F14" s="100">
        <f t="shared" si="1"/>
        <v>0</v>
      </c>
      <c r="G14" s="36"/>
    </row>
    <row r="15" spans="1:7" ht="51" customHeight="1" x14ac:dyDescent="0.25">
      <c r="A15" s="47" t="s">
        <v>126</v>
      </c>
      <c r="B15" s="12" t="s">
        <v>16</v>
      </c>
      <c r="C15" s="148">
        <v>1</v>
      </c>
      <c r="D15" s="38">
        <v>1</v>
      </c>
      <c r="E15" s="9">
        <f t="shared" si="0"/>
        <v>0</v>
      </c>
      <c r="F15" s="100">
        <f t="shared" si="1"/>
        <v>0</v>
      </c>
      <c r="G15" s="55"/>
    </row>
    <row r="16" spans="1:7" ht="45.75" customHeight="1" x14ac:dyDescent="0.25">
      <c r="A16" s="47" t="s">
        <v>127</v>
      </c>
      <c r="B16" s="12" t="s">
        <v>128</v>
      </c>
      <c r="C16" s="149">
        <f>(1385)/1000</f>
        <v>1.385</v>
      </c>
      <c r="D16" s="38">
        <v>1.39</v>
      </c>
      <c r="E16" s="9">
        <f>D16-C16</f>
        <v>4.9999999999998934E-3</v>
      </c>
      <c r="F16" s="100">
        <f t="shared" si="1"/>
        <v>0.36101083032490205</v>
      </c>
      <c r="G16" s="55"/>
    </row>
    <row r="17" spans="1:7" ht="85.5" customHeight="1" x14ac:dyDescent="0.25">
      <c r="A17" s="57" t="s">
        <v>129</v>
      </c>
      <c r="B17" s="12" t="s">
        <v>130</v>
      </c>
      <c r="C17" s="150">
        <f>1929.5/1000</f>
        <v>1.9295</v>
      </c>
      <c r="D17" s="2">
        <v>1.1100000000000001</v>
      </c>
      <c r="E17" s="9">
        <f t="shared" si="0"/>
        <v>-0.8194999999999999</v>
      </c>
      <c r="F17" s="100">
        <f t="shared" si="1"/>
        <v>-42.472143042238919</v>
      </c>
      <c r="G17" s="143" t="s">
        <v>258</v>
      </c>
    </row>
    <row r="18" spans="1:7" ht="75" customHeight="1" x14ac:dyDescent="0.25">
      <c r="A18" s="57" t="s">
        <v>131</v>
      </c>
      <c r="B18" s="12" t="s">
        <v>17</v>
      </c>
      <c r="C18" s="147">
        <v>4</v>
      </c>
      <c r="D18" s="2">
        <v>1</v>
      </c>
      <c r="E18" s="9">
        <f t="shared" si="0"/>
        <v>-3</v>
      </c>
      <c r="F18" s="100">
        <f t="shared" si="1"/>
        <v>-75</v>
      </c>
      <c r="G18" s="143" t="s">
        <v>259</v>
      </c>
    </row>
    <row r="19" spans="1:7" ht="35.25" customHeight="1" x14ac:dyDescent="0.25">
      <c r="A19" s="57" t="s">
        <v>132</v>
      </c>
      <c r="B19" s="12" t="s">
        <v>13</v>
      </c>
      <c r="C19" s="147">
        <v>6</v>
      </c>
      <c r="D19" s="2">
        <v>6</v>
      </c>
      <c r="E19" s="9">
        <f t="shared" si="0"/>
        <v>0</v>
      </c>
      <c r="F19" s="100">
        <f t="shared" si="1"/>
        <v>0</v>
      </c>
      <c r="G19" s="55"/>
    </row>
    <row r="20" spans="1:7" ht="66" customHeight="1" x14ac:dyDescent="0.25">
      <c r="A20" s="34" t="s">
        <v>87</v>
      </c>
      <c r="B20" s="12" t="s">
        <v>13</v>
      </c>
      <c r="C20" s="147">
        <v>2</v>
      </c>
      <c r="D20" s="44">
        <v>2</v>
      </c>
      <c r="E20" s="9">
        <f>D20-C20</f>
        <v>0</v>
      </c>
      <c r="F20" s="100">
        <f t="shared" si="1"/>
        <v>0</v>
      </c>
      <c r="G20" s="16"/>
    </row>
    <row r="21" spans="1:7" x14ac:dyDescent="0.25">
      <c r="D21" s="113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9"/>
  <sheetViews>
    <sheetView view="pageBreakPreview" zoomScale="80" zoomScaleNormal="70" zoomScaleSheetLayoutView="80" workbookViewId="0">
      <selection activeCell="A7" sqref="A7:A8"/>
    </sheetView>
  </sheetViews>
  <sheetFormatPr defaultRowHeight="15" x14ac:dyDescent="0.25"/>
  <cols>
    <col min="1" max="1" width="31.7109375" style="7" customWidth="1"/>
    <col min="2" max="2" width="15" style="7" customWidth="1"/>
    <col min="3" max="3" width="15.85546875" style="7" customWidth="1"/>
    <col min="4" max="4" width="14" style="21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155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20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22" t="s">
        <v>6</v>
      </c>
      <c r="D8" s="2" t="s">
        <v>7</v>
      </c>
      <c r="E8" s="199"/>
      <c r="F8" s="199"/>
      <c r="G8" s="199"/>
    </row>
    <row r="9" spans="1:7" ht="15.75" x14ac:dyDescent="0.25">
      <c r="A9" s="22">
        <v>1</v>
      </c>
      <c r="B9" s="22">
        <v>2</v>
      </c>
      <c r="C9" s="22">
        <v>3</v>
      </c>
      <c r="D9" s="2">
        <v>4</v>
      </c>
      <c r="E9" s="22">
        <v>5</v>
      </c>
      <c r="F9" s="22">
        <v>6</v>
      </c>
      <c r="G9" s="22">
        <v>7</v>
      </c>
    </row>
    <row r="10" spans="1:7" ht="78.75" x14ac:dyDescent="0.25">
      <c r="A10" s="25" t="s">
        <v>35</v>
      </c>
      <c r="B10" s="48" t="s">
        <v>16</v>
      </c>
      <c r="C10" s="81">
        <v>48</v>
      </c>
      <c r="D10" s="38">
        <v>48</v>
      </c>
      <c r="E10" s="49">
        <f t="shared" ref="E10:E19" si="0">D10-C10</f>
        <v>0</v>
      </c>
      <c r="F10" s="100">
        <f>(E10/C10*100)</f>
        <v>0</v>
      </c>
      <c r="G10" s="22"/>
    </row>
    <row r="11" spans="1:7" ht="47.25" x14ac:dyDescent="0.25">
      <c r="A11" s="25" t="s">
        <v>36</v>
      </c>
      <c r="B11" s="48" t="s">
        <v>16</v>
      </c>
      <c r="C11" s="81">
        <v>5</v>
      </c>
      <c r="D11" s="38">
        <v>5</v>
      </c>
      <c r="E11" s="49">
        <f t="shared" si="0"/>
        <v>0</v>
      </c>
      <c r="F11" s="100">
        <f t="shared" ref="F11:F19" si="1">(E11/C11*100)</f>
        <v>0</v>
      </c>
      <c r="G11" s="22"/>
    </row>
    <row r="12" spans="1:7" ht="47.25" x14ac:dyDescent="0.25">
      <c r="A12" s="25" t="s">
        <v>37</v>
      </c>
      <c r="B12" s="48" t="s">
        <v>42</v>
      </c>
      <c r="C12" s="82">
        <v>1255.5</v>
      </c>
      <c r="D12" s="38">
        <v>1255.5</v>
      </c>
      <c r="E12" s="49">
        <f t="shared" si="0"/>
        <v>0</v>
      </c>
      <c r="F12" s="100">
        <f t="shared" si="1"/>
        <v>0</v>
      </c>
      <c r="G12" s="22"/>
    </row>
    <row r="13" spans="1:7" ht="55.5" customHeight="1" x14ac:dyDescent="0.25">
      <c r="A13" s="25" t="s">
        <v>38</v>
      </c>
      <c r="B13" s="48" t="s">
        <v>16</v>
      </c>
      <c r="C13" s="81">
        <v>55</v>
      </c>
      <c r="D13" s="38">
        <v>55</v>
      </c>
      <c r="E13" s="49">
        <f t="shared" si="0"/>
        <v>0</v>
      </c>
      <c r="F13" s="100">
        <f t="shared" si="1"/>
        <v>0</v>
      </c>
      <c r="G13" s="22"/>
    </row>
    <row r="14" spans="1:7" ht="65.25" customHeight="1" x14ac:dyDescent="0.25">
      <c r="A14" s="26" t="s">
        <v>39</v>
      </c>
      <c r="B14" s="37" t="s">
        <v>27</v>
      </c>
      <c r="C14" s="83">
        <v>15872</v>
      </c>
      <c r="D14" s="38">
        <v>15626</v>
      </c>
      <c r="E14" s="49">
        <f t="shared" si="0"/>
        <v>-246</v>
      </c>
      <c r="F14" s="100">
        <f t="shared" si="1"/>
        <v>-1.549899193548387</v>
      </c>
      <c r="G14" s="151" t="s">
        <v>261</v>
      </c>
    </row>
    <row r="15" spans="1:7" ht="35.25" customHeight="1" x14ac:dyDescent="0.25">
      <c r="A15" s="84" t="s">
        <v>156</v>
      </c>
      <c r="B15" s="85" t="s">
        <v>16</v>
      </c>
      <c r="C15" s="81">
        <v>1</v>
      </c>
      <c r="D15" s="38">
        <v>1</v>
      </c>
      <c r="E15" s="49">
        <f t="shared" si="0"/>
        <v>0</v>
      </c>
      <c r="F15" s="100">
        <f t="shared" si="1"/>
        <v>0</v>
      </c>
      <c r="G15" s="22"/>
    </row>
    <row r="16" spans="1:7" ht="88.5" customHeight="1" x14ac:dyDescent="0.25">
      <c r="A16" s="86" t="s">
        <v>40</v>
      </c>
      <c r="B16" s="85" t="s">
        <v>16</v>
      </c>
      <c r="C16" s="87">
        <v>3</v>
      </c>
      <c r="D16" s="38">
        <v>3</v>
      </c>
      <c r="E16" s="49">
        <f t="shared" si="0"/>
        <v>0</v>
      </c>
      <c r="F16" s="100">
        <f t="shared" si="1"/>
        <v>0</v>
      </c>
      <c r="G16" s="56"/>
    </row>
    <row r="17" spans="1:7" ht="93.75" customHeight="1" x14ac:dyDescent="0.25">
      <c r="A17" s="86" t="s">
        <v>136</v>
      </c>
      <c r="B17" s="85" t="s">
        <v>42</v>
      </c>
      <c r="C17" s="139">
        <v>15.4</v>
      </c>
      <c r="D17" s="38">
        <v>15.4</v>
      </c>
      <c r="E17" s="49">
        <f t="shared" si="0"/>
        <v>0</v>
      </c>
      <c r="F17" s="100">
        <f t="shared" si="1"/>
        <v>0</v>
      </c>
      <c r="G17" s="56"/>
    </row>
    <row r="18" spans="1:7" ht="31.5" x14ac:dyDescent="0.25">
      <c r="A18" s="86" t="s">
        <v>137</v>
      </c>
      <c r="B18" s="85" t="s">
        <v>68</v>
      </c>
      <c r="C18" s="81">
        <v>350</v>
      </c>
      <c r="D18" s="18">
        <v>350</v>
      </c>
      <c r="E18" s="44">
        <f t="shared" si="0"/>
        <v>0</v>
      </c>
      <c r="F18" s="100">
        <f t="shared" si="1"/>
        <v>0</v>
      </c>
      <c r="G18" s="5"/>
    </row>
    <row r="19" spans="1:7" ht="63" x14ac:dyDescent="0.25">
      <c r="A19" s="28" t="s">
        <v>157</v>
      </c>
      <c r="B19" s="85" t="s">
        <v>16</v>
      </c>
      <c r="C19" s="81">
        <v>1</v>
      </c>
      <c r="D19" s="18">
        <v>1</v>
      </c>
      <c r="E19" s="44">
        <f t="shared" si="0"/>
        <v>0</v>
      </c>
      <c r="F19" s="100">
        <f t="shared" si="1"/>
        <v>0</v>
      </c>
      <c r="G19" s="5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6"/>
  <sheetViews>
    <sheetView view="pageBreakPreview" topLeftCell="A7" zoomScale="80" zoomScaleNormal="70" zoomScaleSheetLayoutView="80" workbookViewId="0">
      <selection activeCell="A12" sqref="A12"/>
    </sheetView>
  </sheetViews>
  <sheetFormatPr defaultRowHeight="15" x14ac:dyDescent="0.25"/>
  <cols>
    <col min="1" max="1" width="31.7109375" style="7" customWidth="1"/>
    <col min="2" max="2" width="15" style="7" customWidth="1"/>
    <col min="3" max="3" width="15.85546875" style="7" customWidth="1"/>
    <col min="4" max="4" width="14" style="21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158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ht="32.25" customHeight="1" x14ac:dyDescent="0.25">
      <c r="A5" s="200"/>
      <c r="B5" s="200"/>
      <c r="C5" s="200"/>
      <c r="D5" s="200"/>
      <c r="E5" s="200"/>
      <c r="F5" s="200"/>
      <c r="G5" s="200"/>
    </row>
    <row r="6" spans="1:7" ht="42.75" customHeight="1" x14ac:dyDescent="0.25">
      <c r="A6" s="199" t="s">
        <v>0</v>
      </c>
      <c r="B6" s="199" t="s">
        <v>1</v>
      </c>
      <c r="C6" s="199" t="s">
        <v>2</v>
      </c>
      <c r="D6" s="199"/>
      <c r="E6" s="199" t="s">
        <v>3</v>
      </c>
      <c r="F6" s="199" t="s">
        <v>4</v>
      </c>
      <c r="G6" s="199" t="s">
        <v>5</v>
      </c>
    </row>
    <row r="7" spans="1:7" ht="15.75" x14ac:dyDescent="0.25">
      <c r="A7" s="199"/>
      <c r="B7" s="199"/>
      <c r="C7" s="23" t="s">
        <v>6</v>
      </c>
      <c r="D7" s="2" t="s">
        <v>7</v>
      </c>
      <c r="E7" s="199"/>
      <c r="F7" s="199"/>
      <c r="G7" s="199"/>
    </row>
    <row r="8" spans="1:7" ht="15.75" x14ac:dyDescent="0.25">
      <c r="A8" s="23">
        <v>1</v>
      </c>
      <c r="B8" s="23">
        <v>2</v>
      </c>
      <c r="C8" s="23">
        <v>3</v>
      </c>
      <c r="D8" s="2">
        <v>4</v>
      </c>
      <c r="E8" s="23">
        <v>5</v>
      </c>
      <c r="F8" s="23">
        <v>6</v>
      </c>
      <c r="G8" s="23">
        <v>7</v>
      </c>
    </row>
    <row r="9" spans="1:7" ht="57" customHeight="1" x14ac:dyDescent="0.25">
      <c r="A9" s="25" t="s">
        <v>49</v>
      </c>
      <c r="B9" s="10" t="s">
        <v>13</v>
      </c>
      <c r="C9" s="88">
        <f>73712+698+74-52</f>
        <v>74432</v>
      </c>
      <c r="D9" s="38">
        <v>76113</v>
      </c>
      <c r="E9" s="3">
        <f t="shared" ref="E9:E26" si="0">D9-C9</f>
        <v>1681</v>
      </c>
      <c r="F9" s="100">
        <f>(E9/C9*100)</f>
        <v>2.258437231298366</v>
      </c>
      <c r="G9" s="2" t="s">
        <v>251</v>
      </c>
    </row>
    <row r="10" spans="1:7" ht="54" customHeight="1" x14ac:dyDescent="0.25">
      <c r="A10" s="25" t="s">
        <v>50</v>
      </c>
      <c r="B10" s="10" t="s">
        <v>13</v>
      </c>
      <c r="C10" s="89">
        <f>1+2+1-1</f>
        <v>3</v>
      </c>
      <c r="D10" s="38">
        <v>2</v>
      </c>
      <c r="E10" s="3">
        <f t="shared" si="0"/>
        <v>-1</v>
      </c>
      <c r="F10" s="100">
        <f t="shared" ref="F10:F26" si="1">(E10/C10*100)</f>
        <v>-33.333333333333329</v>
      </c>
      <c r="G10" s="151" t="s">
        <v>249</v>
      </c>
    </row>
    <row r="11" spans="1:7" ht="67.5" customHeight="1" x14ac:dyDescent="0.25">
      <c r="A11" s="25" t="s">
        <v>51</v>
      </c>
      <c r="B11" s="10" t="s">
        <v>45</v>
      </c>
      <c r="C11" s="37">
        <v>100</v>
      </c>
      <c r="D11" s="38">
        <v>100</v>
      </c>
      <c r="E11" s="3">
        <f t="shared" si="0"/>
        <v>0</v>
      </c>
      <c r="F11" s="100">
        <f t="shared" si="1"/>
        <v>0</v>
      </c>
      <c r="G11" s="23"/>
    </row>
    <row r="12" spans="1:7" ht="51.75" customHeight="1" x14ac:dyDescent="0.25">
      <c r="A12" s="25" t="s">
        <v>52</v>
      </c>
      <c r="B12" s="10" t="s">
        <v>58</v>
      </c>
      <c r="C12" s="90">
        <f>1170571+3501+24109</f>
        <v>1198181</v>
      </c>
      <c r="D12" s="64">
        <v>1192666</v>
      </c>
      <c r="E12" s="3">
        <f t="shared" si="0"/>
        <v>-5515</v>
      </c>
      <c r="F12" s="100">
        <f t="shared" si="1"/>
        <v>-0.46028104268052994</v>
      </c>
      <c r="G12" s="23" t="s">
        <v>248</v>
      </c>
    </row>
    <row r="13" spans="1:7" ht="63" x14ac:dyDescent="0.25">
      <c r="A13" s="25" t="s">
        <v>53</v>
      </c>
      <c r="B13" s="10" t="s">
        <v>17</v>
      </c>
      <c r="C13" s="91">
        <v>15</v>
      </c>
      <c r="D13" s="38">
        <v>16</v>
      </c>
      <c r="E13" s="3">
        <f t="shared" si="0"/>
        <v>1</v>
      </c>
      <c r="F13" s="100">
        <f t="shared" si="1"/>
        <v>6.666666666666667</v>
      </c>
      <c r="G13" s="207" t="s">
        <v>263</v>
      </c>
    </row>
    <row r="14" spans="1:7" ht="47.25" x14ac:dyDescent="0.25">
      <c r="A14" s="25" t="s">
        <v>54</v>
      </c>
      <c r="B14" s="10" t="s">
        <v>17</v>
      </c>
      <c r="C14" s="91">
        <f>81+15+30+43</f>
        <v>169</v>
      </c>
      <c r="D14" s="38">
        <v>162</v>
      </c>
      <c r="E14" s="3">
        <f t="shared" si="0"/>
        <v>-7</v>
      </c>
      <c r="F14" s="100">
        <f t="shared" si="1"/>
        <v>-4.1420118343195274</v>
      </c>
      <c r="G14" s="208"/>
    </row>
    <row r="15" spans="1:7" ht="60" x14ac:dyDescent="0.25">
      <c r="A15" s="50" t="s">
        <v>55</v>
      </c>
      <c r="B15" s="10" t="s">
        <v>59</v>
      </c>
      <c r="C15" s="92">
        <f>1441+400+1634+555+380-102-67-72-250+96</f>
        <v>4015</v>
      </c>
      <c r="D15" s="38">
        <v>3460</v>
      </c>
      <c r="E15" s="3">
        <f t="shared" si="0"/>
        <v>-555</v>
      </c>
      <c r="F15" s="100">
        <f t="shared" si="1"/>
        <v>-13.823163138231632</v>
      </c>
      <c r="G15" s="17" t="s">
        <v>262</v>
      </c>
    </row>
    <row r="16" spans="1:7" ht="31.5" x14ac:dyDescent="0.25">
      <c r="A16" s="50" t="s">
        <v>56</v>
      </c>
      <c r="B16" s="10" t="s">
        <v>13</v>
      </c>
      <c r="C16" s="89">
        <v>1</v>
      </c>
      <c r="D16" s="38">
        <v>1</v>
      </c>
      <c r="E16" s="3">
        <f t="shared" si="0"/>
        <v>0</v>
      </c>
      <c r="F16" s="100">
        <f t="shared" si="1"/>
        <v>0</v>
      </c>
      <c r="G16" s="24"/>
    </row>
    <row r="17" spans="1:7" ht="31.5" x14ac:dyDescent="0.25">
      <c r="A17" s="50" t="s">
        <v>57</v>
      </c>
      <c r="B17" s="10" t="s">
        <v>28</v>
      </c>
      <c r="C17" s="91">
        <v>1000</v>
      </c>
      <c r="D17" s="38">
        <v>1000</v>
      </c>
      <c r="E17" s="3">
        <f t="shared" si="0"/>
        <v>0</v>
      </c>
      <c r="F17" s="100">
        <f t="shared" si="1"/>
        <v>0</v>
      </c>
      <c r="G17" s="56"/>
    </row>
    <row r="18" spans="1:7" ht="63" x14ac:dyDescent="0.25">
      <c r="A18" s="50" t="s">
        <v>140</v>
      </c>
      <c r="B18" s="10" t="s">
        <v>59</v>
      </c>
      <c r="C18" s="89">
        <f>55964-1987</f>
        <v>53977</v>
      </c>
      <c r="D18" s="38">
        <v>53977</v>
      </c>
      <c r="E18" s="3">
        <f t="shared" si="0"/>
        <v>0</v>
      </c>
      <c r="F18" s="100">
        <f t="shared" si="1"/>
        <v>0</v>
      </c>
      <c r="G18" s="56"/>
    </row>
    <row r="19" spans="1:7" ht="63" x14ac:dyDescent="0.25">
      <c r="A19" s="14" t="s">
        <v>62</v>
      </c>
      <c r="B19" s="29" t="s">
        <v>16</v>
      </c>
      <c r="C19" s="89">
        <f>478+27+12</f>
        <v>517</v>
      </c>
      <c r="D19" s="38">
        <v>517</v>
      </c>
      <c r="E19" s="3">
        <f t="shared" si="0"/>
        <v>0</v>
      </c>
      <c r="F19" s="100">
        <f t="shared" si="1"/>
        <v>0</v>
      </c>
      <c r="G19" s="56"/>
    </row>
    <row r="20" spans="1:7" ht="78.75" x14ac:dyDescent="0.25">
      <c r="A20" s="58" t="s">
        <v>141</v>
      </c>
      <c r="B20" s="29" t="s">
        <v>45</v>
      </c>
      <c r="C20" s="89">
        <v>100</v>
      </c>
      <c r="D20" s="38">
        <v>91.7</v>
      </c>
      <c r="E20" s="3">
        <f t="shared" si="0"/>
        <v>-8.2999999999999972</v>
      </c>
      <c r="F20" s="100">
        <f t="shared" si="1"/>
        <v>-8.2999999999999972</v>
      </c>
      <c r="G20" s="56" t="s">
        <v>247</v>
      </c>
    </row>
    <row r="21" spans="1:7" ht="30" x14ac:dyDescent="0.25">
      <c r="A21" s="93" t="s">
        <v>159</v>
      </c>
      <c r="B21" s="94" t="s">
        <v>13</v>
      </c>
      <c r="C21" s="89">
        <v>1</v>
      </c>
      <c r="D21" s="38">
        <v>1</v>
      </c>
      <c r="E21" s="3">
        <f t="shared" si="0"/>
        <v>0</v>
      </c>
      <c r="F21" s="100">
        <f t="shared" si="1"/>
        <v>0</v>
      </c>
      <c r="G21" s="77"/>
    </row>
    <row r="22" spans="1:7" ht="31.5" x14ac:dyDescent="0.25">
      <c r="A22" s="61" t="s">
        <v>142</v>
      </c>
      <c r="B22" s="51" t="s">
        <v>13</v>
      </c>
      <c r="C22" s="37">
        <v>2</v>
      </c>
      <c r="D22" s="38">
        <v>2</v>
      </c>
      <c r="E22" s="3">
        <f t="shared" si="0"/>
        <v>0</v>
      </c>
      <c r="F22" s="100">
        <f t="shared" si="1"/>
        <v>0</v>
      </c>
      <c r="G22" s="56"/>
    </row>
    <row r="23" spans="1:7" ht="60" x14ac:dyDescent="0.25">
      <c r="A23" s="95" t="s">
        <v>160</v>
      </c>
      <c r="B23" s="94" t="s">
        <v>13</v>
      </c>
      <c r="C23" s="37">
        <v>1</v>
      </c>
      <c r="D23" s="38">
        <v>1</v>
      </c>
      <c r="E23" s="3">
        <f t="shared" si="0"/>
        <v>0</v>
      </c>
      <c r="F23" s="100">
        <f t="shared" si="1"/>
        <v>0</v>
      </c>
      <c r="G23" s="77"/>
    </row>
    <row r="24" spans="1:7" ht="47.25" x14ac:dyDescent="0.25">
      <c r="A24" s="27" t="s">
        <v>100</v>
      </c>
      <c r="B24" s="51" t="s">
        <v>13</v>
      </c>
      <c r="C24" s="37">
        <v>2</v>
      </c>
      <c r="D24" s="38">
        <v>2</v>
      </c>
      <c r="E24" s="3">
        <f t="shared" si="0"/>
        <v>0</v>
      </c>
      <c r="F24" s="100">
        <f t="shared" si="1"/>
        <v>0</v>
      </c>
      <c r="G24" s="56"/>
    </row>
    <row r="25" spans="1:7" ht="75" x14ac:dyDescent="0.25">
      <c r="A25" s="97" t="s">
        <v>161</v>
      </c>
      <c r="B25" s="94" t="s">
        <v>13</v>
      </c>
      <c r="C25" s="60">
        <v>2</v>
      </c>
      <c r="D25" s="65">
        <v>2</v>
      </c>
      <c r="E25" s="59">
        <f t="shared" si="0"/>
        <v>0</v>
      </c>
      <c r="F25" s="100">
        <f t="shared" si="1"/>
        <v>0</v>
      </c>
      <c r="G25" s="62"/>
    </row>
    <row r="26" spans="1:7" ht="90" x14ac:dyDescent="0.25">
      <c r="A26" s="95" t="s">
        <v>162</v>
      </c>
      <c r="B26" s="96" t="s">
        <v>13</v>
      </c>
      <c r="C26" s="63">
        <v>17</v>
      </c>
      <c r="D26" s="4">
        <v>17</v>
      </c>
      <c r="E26" s="63">
        <f t="shared" si="0"/>
        <v>0</v>
      </c>
      <c r="F26" s="100">
        <f t="shared" si="1"/>
        <v>0</v>
      </c>
      <c r="G26" s="5"/>
    </row>
  </sheetData>
  <mergeCells count="8">
    <mergeCell ref="G13:G14"/>
    <mergeCell ref="A1:G5"/>
    <mergeCell ref="A6:A7"/>
    <mergeCell ref="B6:B7"/>
    <mergeCell ref="C6:D6"/>
    <mergeCell ref="E6:E7"/>
    <mergeCell ref="F6:F7"/>
    <mergeCell ref="G6:G7"/>
  </mergeCells>
  <pageMargins left="0.7" right="0.7" top="0.75" bottom="0.75" header="0.3" footer="0.3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5"/>
  <sheetViews>
    <sheetView view="pageBreakPreview" zoomScale="80" zoomScaleNormal="70" zoomScaleSheetLayoutView="80" workbookViewId="0">
      <selection activeCell="A7" sqref="A7:G15"/>
    </sheetView>
  </sheetViews>
  <sheetFormatPr defaultRowHeight="15" x14ac:dyDescent="0.25"/>
  <cols>
    <col min="1" max="1" width="31.7109375" style="7" customWidth="1"/>
    <col min="2" max="2" width="15" style="7" customWidth="1"/>
    <col min="3" max="3" width="15.85546875" style="7" customWidth="1"/>
    <col min="4" max="4" width="14" style="21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185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20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136" t="s">
        <v>6</v>
      </c>
      <c r="D8" s="2" t="s">
        <v>7</v>
      </c>
      <c r="E8" s="199"/>
      <c r="F8" s="199"/>
      <c r="G8" s="199"/>
    </row>
    <row r="9" spans="1:7" ht="15.75" x14ac:dyDescent="0.25">
      <c r="A9" s="136">
        <v>1</v>
      </c>
      <c r="B9" s="136">
        <v>2</v>
      </c>
      <c r="C9" s="136">
        <v>3</v>
      </c>
      <c r="D9" s="2">
        <v>4</v>
      </c>
      <c r="E9" s="136">
        <v>5</v>
      </c>
      <c r="F9" s="136">
        <v>6</v>
      </c>
      <c r="G9" s="136">
        <v>7</v>
      </c>
    </row>
    <row r="10" spans="1:7" ht="63" x14ac:dyDescent="0.25">
      <c r="A10" s="84" t="s">
        <v>46</v>
      </c>
      <c r="B10" s="85" t="s">
        <v>48</v>
      </c>
      <c r="C10" s="182">
        <v>5.4</v>
      </c>
      <c r="D10" s="2">
        <v>5.4</v>
      </c>
      <c r="E10" s="138">
        <f>D10-C10</f>
        <v>0</v>
      </c>
      <c r="F10" s="153">
        <f>(E10/C10*100)</f>
        <v>0</v>
      </c>
      <c r="G10" s="136"/>
    </row>
    <row r="11" spans="1:7" ht="47.25" x14ac:dyDescent="0.25">
      <c r="A11" s="183" t="s">
        <v>139</v>
      </c>
      <c r="B11" s="85" t="s">
        <v>16</v>
      </c>
      <c r="C11" s="184">
        <v>2</v>
      </c>
      <c r="D11" s="38">
        <v>2</v>
      </c>
      <c r="E11" s="6">
        <f t="shared" ref="E11:E15" si="0">D11-C11</f>
        <v>0</v>
      </c>
      <c r="F11" s="153">
        <f t="shared" ref="F11:F15" si="1">(E11/C11*100)</f>
        <v>0</v>
      </c>
      <c r="G11" s="136"/>
    </row>
    <row r="12" spans="1:7" ht="47.25" x14ac:dyDescent="0.25">
      <c r="A12" s="84" t="s">
        <v>47</v>
      </c>
      <c r="B12" s="85" t="s">
        <v>16</v>
      </c>
      <c r="C12" s="185">
        <v>3</v>
      </c>
      <c r="D12" s="38">
        <v>3</v>
      </c>
      <c r="E12" s="6">
        <f t="shared" ref="E12" si="2">D12-C12</f>
        <v>0</v>
      </c>
      <c r="F12" s="153">
        <f t="shared" ref="F12" si="3">(E12/C12*100)</f>
        <v>0</v>
      </c>
      <c r="G12" s="136"/>
    </row>
    <row r="13" spans="1:7" ht="78.75" x14ac:dyDescent="0.25">
      <c r="A13" s="84" t="s">
        <v>98</v>
      </c>
      <c r="B13" s="85" t="s">
        <v>16</v>
      </c>
      <c r="C13" s="184">
        <v>1</v>
      </c>
      <c r="D13" s="38">
        <v>1</v>
      </c>
      <c r="E13" s="138">
        <f>D13-C13</f>
        <v>0</v>
      </c>
      <c r="F13" s="153">
        <f t="shared" si="1"/>
        <v>0</v>
      </c>
      <c r="G13" s="136"/>
    </row>
    <row r="14" spans="1:7" ht="47.25" x14ac:dyDescent="0.25">
      <c r="A14" s="84" t="s">
        <v>99</v>
      </c>
      <c r="B14" s="85" t="s">
        <v>16</v>
      </c>
      <c r="C14" s="184">
        <v>1</v>
      </c>
      <c r="D14" s="70">
        <v>1</v>
      </c>
      <c r="E14" s="138">
        <f t="shared" si="0"/>
        <v>0</v>
      </c>
      <c r="F14" s="153">
        <f t="shared" si="1"/>
        <v>0</v>
      </c>
      <c r="G14" s="136"/>
    </row>
    <row r="15" spans="1:7" ht="47.25" x14ac:dyDescent="0.25">
      <c r="A15" s="86" t="s">
        <v>254</v>
      </c>
      <c r="B15" s="85" t="s">
        <v>16</v>
      </c>
      <c r="C15" s="184">
        <v>1</v>
      </c>
      <c r="D15" s="38">
        <v>0</v>
      </c>
      <c r="E15" s="138">
        <f t="shared" si="0"/>
        <v>-1</v>
      </c>
      <c r="F15" s="153">
        <f t="shared" si="1"/>
        <v>-100</v>
      </c>
      <c r="G15" s="136" t="s">
        <v>255</v>
      </c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8"/>
  <sheetViews>
    <sheetView view="pageBreakPreview" zoomScale="85" zoomScaleNormal="70" zoomScaleSheetLayoutView="85" workbookViewId="0">
      <selection activeCell="C16" sqref="C16"/>
    </sheetView>
  </sheetViews>
  <sheetFormatPr defaultRowHeight="15" x14ac:dyDescent="0.25"/>
  <cols>
    <col min="1" max="1" width="31.710937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3.5703125" style="7" customWidth="1"/>
    <col min="8" max="16384" width="9.140625" style="7"/>
  </cols>
  <sheetData>
    <row r="1" spans="1:7" x14ac:dyDescent="0.25">
      <c r="A1" s="199" t="s">
        <v>186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42.75" customHeight="1" x14ac:dyDescent="0.25">
      <c r="A6" s="199" t="s">
        <v>0</v>
      </c>
      <c r="B6" s="199" t="s">
        <v>1</v>
      </c>
      <c r="C6" s="199" t="s">
        <v>2</v>
      </c>
      <c r="D6" s="199"/>
      <c r="E6" s="199" t="s">
        <v>3</v>
      </c>
      <c r="F6" s="199" t="s">
        <v>4</v>
      </c>
      <c r="G6" s="199" t="s">
        <v>5</v>
      </c>
    </row>
    <row r="7" spans="1:7" ht="15.75" x14ac:dyDescent="0.25">
      <c r="A7" s="199"/>
      <c r="B7" s="199"/>
      <c r="C7" s="134" t="s">
        <v>6</v>
      </c>
      <c r="D7" s="134" t="s">
        <v>7</v>
      </c>
      <c r="E7" s="199"/>
      <c r="F7" s="199"/>
      <c r="G7" s="199"/>
    </row>
    <row r="8" spans="1:7" ht="15.75" x14ac:dyDescent="0.25">
      <c r="A8" s="134">
        <v>1</v>
      </c>
      <c r="B8" s="134">
        <v>2</v>
      </c>
      <c r="C8" s="134">
        <v>3</v>
      </c>
      <c r="D8" s="134">
        <v>4</v>
      </c>
      <c r="E8" s="134">
        <v>5</v>
      </c>
      <c r="F8" s="134">
        <v>6</v>
      </c>
      <c r="G8" s="134">
        <v>7</v>
      </c>
    </row>
    <row r="9" spans="1:7" ht="69" customHeight="1" x14ac:dyDescent="0.25">
      <c r="A9" s="152" t="s">
        <v>63</v>
      </c>
      <c r="B9" s="29" t="s">
        <v>8</v>
      </c>
      <c r="C9" s="37">
        <v>100</v>
      </c>
      <c r="D9" s="4">
        <v>100</v>
      </c>
      <c r="E9" s="135">
        <f t="shared" ref="E9:E18" si="0">D9-C9</f>
        <v>0</v>
      </c>
      <c r="F9" s="153">
        <f>(E9/C9*100)</f>
        <v>0</v>
      </c>
      <c r="G9" s="134"/>
    </row>
    <row r="10" spans="1:7" ht="78.75" x14ac:dyDescent="0.25">
      <c r="A10" s="58" t="s">
        <v>60</v>
      </c>
      <c r="B10" s="29" t="s">
        <v>8</v>
      </c>
      <c r="C10" s="37">
        <v>5.3</v>
      </c>
      <c r="D10" s="4">
        <v>5.3</v>
      </c>
      <c r="E10" s="8">
        <f t="shared" si="0"/>
        <v>0</v>
      </c>
      <c r="F10" s="153">
        <f t="shared" ref="F10:F18" si="1">(E10/C10*100)</f>
        <v>0</v>
      </c>
      <c r="G10" s="134"/>
    </row>
    <row r="11" spans="1:7" ht="31.5" x14ac:dyDescent="0.25">
      <c r="A11" s="151" t="s">
        <v>61</v>
      </c>
      <c r="B11" s="29" t="s">
        <v>64</v>
      </c>
      <c r="C11" s="37">
        <v>239.3</v>
      </c>
      <c r="D11" s="4">
        <v>232.43</v>
      </c>
      <c r="E11" s="8">
        <f t="shared" si="0"/>
        <v>-6.8700000000000045</v>
      </c>
      <c r="F11" s="153">
        <f t="shared" si="1"/>
        <v>-2.8708733806936917</v>
      </c>
      <c r="G11" s="143" t="s">
        <v>264</v>
      </c>
    </row>
    <row r="12" spans="1:7" ht="31.5" x14ac:dyDescent="0.25">
      <c r="A12" s="58" t="s">
        <v>143</v>
      </c>
      <c r="B12" s="29" t="s">
        <v>16</v>
      </c>
      <c r="C12" s="37">
        <v>7</v>
      </c>
      <c r="D12" s="4">
        <v>7</v>
      </c>
      <c r="E12" s="8">
        <f t="shared" si="0"/>
        <v>0</v>
      </c>
      <c r="F12" s="153">
        <f t="shared" si="1"/>
        <v>0</v>
      </c>
      <c r="G12" s="2"/>
    </row>
    <row r="13" spans="1:7" ht="47.25" x14ac:dyDescent="0.25">
      <c r="A13" s="118" t="s">
        <v>188</v>
      </c>
      <c r="B13" s="154" t="s">
        <v>16</v>
      </c>
      <c r="C13" s="37">
        <v>8</v>
      </c>
      <c r="D13" s="4">
        <v>8</v>
      </c>
      <c r="E13" s="8">
        <f t="shared" si="0"/>
        <v>0</v>
      </c>
      <c r="F13" s="153">
        <f t="shared" si="1"/>
        <v>0</v>
      </c>
      <c r="G13" s="2"/>
    </row>
    <row r="14" spans="1:7" ht="31.5" x14ac:dyDescent="0.25">
      <c r="A14" s="28" t="s">
        <v>189</v>
      </c>
      <c r="B14" s="30" t="s">
        <v>16</v>
      </c>
      <c r="C14" s="37">
        <v>2</v>
      </c>
      <c r="D14" s="4">
        <v>2</v>
      </c>
      <c r="E14" s="8">
        <f t="shared" si="0"/>
        <v>0</v>
      </c>
      <c r="F14" s="153">
        <f t="shared" si="1"/>
        <v>0</v>
      </c>
      <c r="G14" s="2"/>
    </row>
    <row r="15" spans="1:7" ht="94.5" x14ac:dyDescent="0.25">
      <c r="A15" s="28" t="s">
        <v>144</v>
      </c>
      <c r="B15" s="30" t="s">
        <v>16</v>
      </c>
      <c r="C15" s="37">
        <v>11</v>
      </c>
      <c r="D15" s="4">
        <v>10</v>
      </c>
      <c r="E15" s="8">
        <f t="shared" si="0"/>
        <v>-1</v>
      </c>
      <c r="F15" s="153">
        <f t="shared" si="1"/>
        <v>-9.0909090909090917</v>
      </c>
      <c r="G15" s="157" t="s">
        <v>267</v>
      </c>
    </row>
    <row r="16" spans="1:7" ht="141.75" x14ac:dyDescent="0.25">
      <c r="A16" s="28" t="s">
        <v>101</v>
      </c>
      <c r="B16" s="30" t="s">
        <v>8</v>
      </c>
      <c r="C16" s="42">
        <v>100</v>
      </c>
      <c r="D16" s="4">
        <v>0</v>
      </c>
      <c r="E16" s="8">
        <f t="shared" si="0"/>
        <v>-100</v>
      </c>
      <c r="F16" s="153">
        <f t="shared" si="1"/>
        <v>-100</v>
      </c>
      <c r="G16" s="26" t="s">
        <v>187</v>
      </c>
    </row>
    <row r="17" spans="1:7" ht="47.25" x14ac:dyDescent="0.25">
      <c r="A17" s="28" t="s">
        <v>265</v>
      </c>
      <c r="B17" s="156" t="s">
        <v>266</v>
      </c>
      <c r="C17" s="42">
        <v>3.5999999999999997E-2</v>
      </c>
      <c r="D17" s="4">
        <v>3.5999999999999997E-2</v>
      </c>
      <c r="E17" s="8">
        <f t="shared" si="0"/>
        <v>0</v>
      </c>
      <c r="F17" s="153">
        <f t="shared" si="1"/>
        <v>0</v>
      </c>
      <c r="G17" s="26"/>
    </row>
    <row r="18" spans="1:7" ht="47.25" x14ac:dyDescent="0.25">
      <c r="A18" s="47" t="s">
        <v>190</v>
      </c>
      <c r="B18" s="30" t="s">
        <v>16</v>
      </c>
      <c r="C18" s="37">
        <v>1</v>
      </c>
      <c r="D18" s="4">
        <v>1</v>
      </c>
      <c r="E18" s="9">
        <f t="shared" si="0"/>
        <v>0</v>
      </c>
      <c r="F18" s="155">
        <f t="shared" si="1"/>
        <v>0</v>
      </c>
      <c r="G18" s="41"/>
    </row>
  </sheetData>
  <mergeCells count="7">
    <mergeCell ref="A1:G5"/>
    <mergeCell ref="A6:A7"/>
    <mergeCell ref="B6:B7"/>
    <mergeCell ref="C6:D6"/>
    <mergeCell ref="E6:E7"/>
    <mergeCell ref="F6:F7"/>
    <mergeCell ref="G6:G7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7"/>
  <sheetViews>
    <sheetView view="pageBreakPreview" zoomScale="80" zoomScaleNormal="70" zoomScaleSheetLayoutView="80" workbookViewId="0">
      <selection activeCell="A17" sqref="A17:G17"/>
    </sheetView>
  </sheetViews>
  <sheetFormatPr defaultRowHeight="15" x14ac:dyDescent="0.25"/>
  <cols>
    <col min="1" max="1" width="31.710937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191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136" t="s">
        <v>6</v>
      </c>
      <c r="D8" s="136" t="s">
        <v>7</v>
      </c>
      <c r="E8" s="199"/>
      <c r="F8" s="199"/>
      <c r="G8" s="199"/>
    </row>
    <row r="9" spans="1:7" ht="15.75" x14ac:dyDescent="0.25">
      <c r="A9" s="136">
        <v>1</v>
      </c>
      <c r="B9" s="136">
        <v>2</v>
      </c>
      <c r="C9" s="136">
        <v>3</v>
      </c>
      <c r="D9" s="136">
        <v>4</v>
      </c>
      <c r="E9" s="136">
        <v>5</v>
      </c>
      <c r="F9" s="136">
        <v>6</v>
      </c>
      <c r="G9" s="136">
        <v>7</v>
      </c>
    </row>
    <row r="10" spans="1:7" ht="108.75" customHeight="1" x14ac:dyDescent="0.25">
      <c r="A10" s="186" t="s">
        <v>192</v>
      </c>
      <c r="B10" s="154" t="s">
        <v>18</v>
      </c>
      <c r="C10" s="187">
        <v>1</v>
      </c>
      <c r="D10" s="38">
        <v>1</v>
      </c>
      <c r="E10" s="138">
        <f t="shared" ref="E10:E17" si="0">D10-C10</f>
        <v>0</v>
      </c>
      <c r="F10" s="153">
        <f>(E10/C10*100)</f>
        <v>0</v>
      </c>
      <c r="G10" s="136"/>
    </row>
    <row r="11" spans="1:7" ht="150.75" customHeight="1" x14ac:dyDescent="0.25">
      <c r="A11" s="186" t="s">
        <v>102</v>
      </c>
      <c r="B11" s="154" t="s">
        <v>13</v>
      </c>
      <c r="C11" s="187">
        <v>1</v>
      </c>
      <c r="D11" s="38">
        <v>0</v>
      </c>
      <c r="E11" s="138">
        <f t="shared" si="0"/>
        <v>-1</v>
      </c>
      <c r="F11" s="153">
        <f t="shared" ref="F11:F17" si="1">(E11/C11*100)</f>
        <v>-100</v>
      </c>
      <c r="G11" s="26" t="s">
        <v>250</v>
      </c>
    </row>
    <row r="12" spans="1:7" ht="47.25" customHeight="1" x14ac:dyDescent="0.25">
      <c r="A12" s="28" t="s">
        <v>193</v>
      </c>
      <c r="B12" s="30" t="s">
        <v>42</v>
      </c>
      <c r="C12" s="188">
        <f>0.502+1.1+0.56+0.152-1.1</f>
        <v>1.214</v>
      </c>
      <c r="D12" s="63">
        <v>1.21</v>
      </c>
      <c r="E12" s="138">
        <f t="shared" si="0"/>
        <v>-4.0000000000000036E-3</v>
      </c>
      <c r="F12" s="153">
        <f t="shared" si="1"/>
        <v>-0.32948929159802337</v>
      </c>
      <c r="G12" s="41"/>
    </row>
    <row r="13" spans="1:7" ht="57" customHeight="1" x14ac:dyDescent="0.25">
      <c r="A13" s="28" t="s">
        <v>145</v>
      </c>
      <c r="B13" s="30" t="s">
        <v>13</v>
      </c>
      <c r="C13" s="187">
        <f>1+2+2</f>
        <v>5</v>
      </c>
      <c r="D13" s="63">
        <v>5</v>
      </c>
      <c r="E13" s="138">
        <f t="shared" si="0"/>
        <v>0</v>
      </c>
      <c r="F13" s="153">
        <f t="shared" si="1"/>
        <v>0</v>
      </c>
      <c r="G13" s="41"/>
    </row>
    <row r="14" spans="1:7" ht="63" x14ac:dyDescent="0.25">
      <c r="A14" s="28" t="s">
        <v>194</v>
      </c>
      <c r="B14" s="30" t="s">
        <v>13</v>
      </c>
      <c r="C14" s="187">
        <v>1</v>
      </c>
      <c r="D14" s="63">
        <v>1</v>
      </c>
      <c r="E14" s="138">
        <f t="shared" si="0"/>
        <v>0</v>
      </c>
      <c r="F14" s="153">
        <f t="shared" si="1"/>
        <v>0</v>
      </c>
      <c r="G14" s="41"/>
    </row>
    <row r="15" spans="1:7" ht="31.5" x14ac:dyDescent="0.25">
      <c r="A15" s="28" t="s">
        <v>146</v>
      </c>
      <c r="B15" s="154" t="s">
        <v>13</v>
      </c>
      <c r="C15" s="187">
        <f>39+1+3+4+2-15</f>
        <v>34</v>
      </c>
      <c r="D15" s="63">
        <v>34</v>
      </c>
      <c r="E15" s="138">
        <f t="shared" si="0"/>
        <v>0</v>
      </c>
      <c r="F15" s="153">
        <f t="shared" si="1"/>
        <v>0</v>
      </c>
      <c r="G15" s="41"/>
    </row>
    <row r="16" spans="1:7" ht="220.5" x14ac:dyDescent="0.25">
      <c r="A16" s="189" t="s">
        <v>195</v>
      </c>
      <c r="B16" s="30" t="s">
        <v>45</v>
      </c>
      <c r="C16" s="30">
        <v>100</v>
      </c>
      <c r="D16" s="63">
        <v>100</v>
      </c>
      <c r="E16" s="138">
        <f t="shared" si="0"/>
        <v>0</v>
      </c>
      <c r="F16" s="153">
        <f t="shared" si="1"/>
        <v>0</v>
      </c>
      <c r="G16" s="41"/>
    </row>
    <row r="17" spans="1:7" ht="47.25" x14ac:dyDescent="0.25">
      <c r="A17" s="189" t="s">
        <v>196</v>
      </c>
      <c r="B17" s="30" t="s">
        <v>13</v>
      </c>
      <c r="C17" s="30">
        <v>1</v>
      </c>
      <c r="D17" s="63">
        <v>1</v>
      </c>
      <c r="E17" s="138">
        <f t="shared" si="0"/>
        <v>0</v>
      </c>
      <c r="F17" s="153">
        <f t="shared" si="1"/>
        <v>0</v>
      </c>
      <c r="G17" s="41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8"/>
  <sheetViews>
    <sheetView view="pageBreakPreview" zoomScale="80" zoomScaleNormal="70" zoomScaleSheetLayoutView="80" workbookViewId="0">
      <selection activeCell="A10" sqref="A10:G18"/>
    </sheetView>
  </sheetViews>
  <sheetFormatPr defaultRowHeight="15" x14ac:dyDescent="0.25"/>
  <cols>
    <col min="1" max="1" width="31.710937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154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ht="21" customHeight="1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33" t="s">
        <v>6</v>
      </c>
      <c r="D8" s="33" t="s">
        <v>7</v>
      </c>
      <c r="E8" s="199"/>
      <c r="F8" s="199"/>
      <c r="G8" s="199"/>
    </row>
    <row r="9" spans="1:7" ht="15.75" x14ac:dyDescent="0.25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</row>
    <row r="10" spans="1:7" ht="63" x14ac:dyDescent="0.25">
      <c r="A10" s="190" t="s">
        <v>65</v>
      </c>
      <c r="B10" s="191" t="s">
        <v>68</v>
      </c>
      <c r="C10" s="192">
        <v>149.69999999999999</v>
      </c>
      <c r="D10" s="52">
        <v>149.69999999999999</v>
      </c>
      <c r="E10" s="138">
        <f>D10-C10</f>
        <v>0</v>
      </c>
      <c r="F10" s="153">
        <f>(E10/C10*100)</f>
        <v>0</v>
      </c>
      <c r="G10" s="136"/>
    </row>
    <row r="11" spans="1:7" ht="78.75" x14ac:dyDescent="0.25">
      <c r="A11" s="193" t="s">
        <v>66</v>
      </c>
      <c r="B11" s="194" t="s">
        <v>16</v>
      </c>
      <c r="C11" s="195">
        <v>8</v>
      </c>
      <c r="D11" s="52">
        <v>8</v>
      </c>
      <c r="E11" s="138">
        <f>D11-C11</f>
        <v>0</v>
      </c>
      <c r="F11" s="153">
        <f t="shared" ref="F11:F18" si="0">(E11/C11*100)</f>
        <v>0</v>
      </c>
      <c r="G11" s="136"/>
    </row>
    <row r="12" spans="1:7" ht="63" x14ac:dyDescent="0.25">
      <c r="A12" s="193" t="s">
        <v>197</v>
      </c>
      <c r="B12" s="194" t="s">
        <v>16</v>
      </c>
      <c r="C12" s="195">
        <v>7</v>
      </c>
      <c r="D12" s="52">
        <v>7</v>
      </c>
      <c r="E12" s="8">
        <f t="shared" ref="E12:E17" si="1">D12-C12</f>
        <v>0</v>
      </c>
      <c r="F12" s="153">
        <f t="shared" si="0"/>
        <v>0</v>
      </c>
      <c r="G12" s="136"/>
    </row>
    <row r="13" spans="1:7" ht="110.25" x14ac:dyDescent="0.25">
      <c r="A13" s="193" t="s">
        <v>67</v>
      </c>
      <c r="B13" s="194" t="s">
        <v>16</v>
      </c>
      <c r="C13" s="195">
        <v>3</v>
      </c>
      <c r="D13" s="52">
        <v>3</v>
      </c>
      <c r="E13" s="8">
        <f t="shared" si="1"/>
        <v>0</v>
      </c>
      <c r="F13" s="153">
        <f t="shared" si="0"/>
        <v>0</v>
      </c>
      <c r="G13" s="2"/>
    </row>
    <row r="14" spans="1:7" ht="31.5" x14ac:dyDescent="0.25">
      <c r="A14" s="190" t="s">
        <v>147</v>
      </c>
      <c r="B14" s="191" t="s">
        <v>148</v>
      </c>
      <c r="C14" s="29">
        <v>36</v>
      </c>
      <c r="D14" s="52">
        <v>36</v>
      </c>
      <c r="E14" s="8">
        <f t="shared" si="1"/>
        <v>0</v>
      </c>
      <c r="F14" s="153">
        <f t="shared" si="0"/>
        <v>0</v>
      </c>
      <c r="G14" s="2"/>
    </row>
    <row r="15" spans="1:7" ht="110.25" x14ac:dyDescent="0.25">
      <c r="A15" s="190" t="s">
        <v>198</v>
      </c>
      <c r="B15" s="194" t="s">
        <v>16</v>
      </c>
      <c r="C15" s="195">
        <v>1</v>
      </c>
      <c r="D15" s="52">
        <v>1</v>
      </c>
      <c r="E15" s="8">
        <f t="shared" si="1"/>
        <v>0</v>
      </c>
      <c r="F15" s="153">
        <f t="shared" si="0"/>
        <v>0</v>
      </c>
      <c r="G15" s="2"/>
    </row>
    <row r="16" spans="1:7" ht="94.5" x14ac:dyDescent="0.25">
      <c r="A16" s="190" t="s">
        <v>199</v>
      </c>
      <c r="B16" s="194" t="s">
        <v>16</v>
      </c>
      <c r="C16" s="195">
        <v>1</v>
      </c>
      <c r="D16" s="52">
        <v>1</v>
      </c>
      <c r="E16" s="8">
        <f t="shared" si="1"/>
        <v>0</v>
      </c>
      <c r="F16" s="153">
        <f t="shared" si="0"/>
        <v>0</v>
      </c>
      <c r="G16" s="2"/>
    </row>
    <row r="17" spans="1:7" ht="94.5" x14ac:dyDescent="0.25">
      <c r="A17" s="190" t="s">
        <v>200</v>
      </c>
      <c r="B17" s="194" t="s">
        <v>16</v>
      </c>
      <c r="C17" s="195">
        <v>1</v>
      </c>
      <c r="D17" s="52">
        <v>1</v>
      </c>
      <c r="E17" s="9">
        <f t="shared" si="1"/>
        <v>0</v>
      </c>
      <c r="F17" s="153">
        <f t="shared" si="0"/>
        <v>0</v>
      </c>
      <c r="G17" s="41"/>
    </row>
    <row r="18" spans="1:7" ht="78.75" x14ac:dyDescent="0.25">
      <c r="A18" s="196" t="s">
        <v>201</v>
      </c>
      <c r="B18" s="194" t="s">
        <v>16</v>
      </c>
      <c r="C18" s="195">
        <f>16+5+1</f>
        <v>22</v>
      </c>
      <c r="D18" s="63">
        <v>22</v>
      </c>
      <c r="E18" s="9">
        <f>D18-C18</f>
        <v>0</v>
      </c>
      <c r="F18" s="153">
        <f t="shared" si="0"/>
        <v>0</v>
      </c>
      <c r="G18" s="41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8"/>
  <sheetViews>
    <sheetView view="pageBreakPreview" zoomScale="80" zoomScaleNormal="70" zoomScaleSheetLayoutView="80" workbookViewId="0">
      <selection activeCell="A11" sqref="A10:G18"/>
    </sheetView>
  </sheetViews>
  <sheetFormatPr defaultRowHeight="15" x14ac:dyDescent="0.25"/>
  <cols>
    <col min="1" max="1" width="31.710937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211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134" t="s">
        <v>6</v>
      </c>
      <c r="D8" s="134" t="s">
        <v>7</v>
      </c>
      <c r="E8" s="199"/>
      <c r="F8" s="199"/>
      <c r="G8" s="199"/>
    </row>
    <row r="9" spans="1:7" ht="15.75" x14ac:dyDescent="0.25">
      <c r="A9" s="134">
        <v>1</v>
      </c>
      <c r="B9" s="134">
        <v>2</v>
      </c>
      <c r="C9" s="134">
        <v>3</v>
      </c>
      <c r="D9" s="134">
        <v>4</v>
      </c>
      <c r="E9" s="134">
        <v>5</v>
      </c>
      <c r="F9" s="134">
        <v>6</v>
      </c>
      <c r="G9" s="134">
        <v>7</v>
      </c>
    </row>
    <row r="10" spans="1:7" ht="31.5" x14ac:dyDescent="0.25">
      <c r="A10" s="158" t="s">
        <v>202</v>
      </c>
      <c r="B10" s="2" t="s">
        <v>86</v>
      </c>
      <c r="C10" s="2">
        <v>7</v>
      </c>
      <c r="D10" s="38">
        <v>7</v>
      </c>
      <c r="E10" s="8">
        <f t="shared" ref="E10:E18" si="0">D10-C10</f>
        <v>0</v>
      </c>
      <c r="F10" s="137">
        <f t="shared" ref="F10:F18" si="1">D10/C10</f>
        <v>1</v>
      </c>
      <c r="G10" s="136"/>
    </row>
    <row r="11" spans="1:7" ht="78.75" x14ac:dyDescent="0.25">
      <c r="A11" s="158" t="s">
        <v>203</v>
      </c>
      <c r="B11" s="2" t="s">
        <v>86</v>
      </c>
      <c r="C11" s="2">
        <v>10</v>
      </c>
      <c r="D11" s="38">
        <v>10</v>
      </c>
      <c r="E11" s="8">
        <f t="shared" si="0"/>
        <v>0</v>
      </c>
      <c r="F11" s="137">
        <f t="shared" si="1"/>
        <v>1</v>
      </c>
      <c r="G11" s="136"/>
    </row>
    <row r="12" spans="1:7" ht="141.75" x14ac:dyDescent="0.25">
      <c r="A12" s="175" t="s">
        <v>204</v>
      </c>
      <c r="B12" s="2" t="s">
        <v>86</v>
      </c>
      <c r="C12" s="176">
        <f>1</f>
        <v>1</v>
      </c>
      <c r="D12" s="38">
        <v>1</v>
      </c>
      <c r="E12" s="8">
        <f t="shared" si="0"/>
        <v>0</v>
      </c>
      <c r="F12" s="137">
        <f t="shared" si="1"/>
        <v>1</v>
      </c>
      <c r="G12" s="2"/>
    </row>
    <row r="13" spans="1:7" ht="42" customHeight="1" x14ac:dyDescent="0.25">
      <c r="A13" s="175" t="s">
        <v>133</v>
      </c>
      <c r="B13" s="2" t="s">
        <v>86</v>
      </c>
      <c r="C13" s="2">
        <v>1</v>
      </c>
      <c r="D13" s="38">
        <v>0</v>
      </c>
      <c r="E13" s="8">
        <f t="shared" si="0"/>
        <v>-1</v>
      </c>
      <c r="F13" s="137">
        <f t="shared" si="1"/>
        <v>0</v>
      </c>
      <c r="G13" s="174" t="s">
        <v>274</v>
      </c>
    </row>
    <row r="14" spans="1:7" ht="91.5" customHeight="1" x14ac:dyDescent="0.25">
      <c r="A14" s="177" t="s">
        <v>205</v>
      </c>
      <c r="B14" s="10" t="s">
        <v>8</v>
      </c>
      <c r="C14" s="2">
        <v>100</v>
      </c>
      <c r="D14" s="38">
        <v>99.9</v>
      </c>
      <c r="E14" s="8">
        <f t="shared" si="0"/>
        <v>-9.9999999999994316E-2</v>
      </c>
      <c r="F14" s="137">
        <f t="shared" si="1"/>
        <v>0.99900000000000011</v>
      </c>
      <c r="G14" s="2"/>
    </row>
    <row r="15" spans="1:7" ht="78.75" x14ac:dyDescent="0.25">
      <c r="A15" s="177" t="s">
        <v>206</v>
      </c>
      <c r="B15" s="10" t="s">
        <v>88</v>
      </c>
      <c r="C15" s="178">
        <f>0.11+0.47+0.11+0.26+0.19+0.13</f>
        <v>1.27</v>
      </c>
      <c r="D15" s="38">
        <v>1.27</v>
      </c>
      <c r="E15" s="8">
        <f t="shared" si="0"/>
        <v>0</v>
      </c>
      <c r="F15" s="137">
        <f t="shared" si="1"/>
        <v>1</v>
      </c>
      <c r="G15" s="26"/>
    </row>
    <row r="16" spans="1:7" ht="94.5" x14ac:dyDescent="0.25">
      <c r="A16" s="177" t="s">
        <v>207</v>
      </c>
      <c r="B16" s="10" t="s">
        <v>86</v>
      </c>
      <c r="C16" s="179">
        <f>1+2+2+3+1-1-2</f>
        <v>6</v>
      </c>
      <c r="D16" s="38">
        <v>6</v>
      </c>
      <c r="E16" s="8">
        <f t="shared" si="0"/>
        <v>0</v>
      </c>
      <c r="F16" s="137">
        <f t="shared" si="1"/>
        <v>1</v>
      </c>
      <c r="G16" s="26"/>
    </row>
    <row r="17" spans="1:7" ht="47.25" x14ac:dyDescent="0.25">
      <c r="A17" s="177" t="s">
        <v>134</v>
      </c>
      <c r="B17" s="4" t="s">
        <v>89</v>
      </c>
      <c r="C17" s="180">
        <f>2+1</f>
        <v>3</v>
      </c>
      <c r="D17" s="38">
        <v>3</v>
      </c>
      <c r="E17" s="8">
        <f t="shared" si="0"/>
        <v>0</v>
      </c>
      <c r="F17" s="137">
        <f t="shared" si="1"/>
        <v>1</v>
      </c>
      <c r="G17" s="41"/>
    </row>
    <row r="18" spans="1:7" ht="78.75" x14ac:dyDescent="0.25">
      <c r="A18" s="177" t="s">
        <v>135</v>
      </c>
      <c r="B18" s="4" t="s">
        <v>86</v>
      </c>
      <c r="C18" s="4">
        <v>1</v>
      </c>
      <c r="D18" s="38">
        <v>1</v>
      </c>
      <c r="E18" s="8">
        <f t="shared" si="0"/>
        <v>0</v>
      </c>
      <c r="F18" s="137">
        <f t="shared" si="1"/>
        <v>1</v>
      </c>
      <c r="G18" s="41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5"/>
  <sheetViews>
    <sheetView tabSelected="1" view="pageBreakPreview" topLeftCell="A19" zoomScale="85" zoomScaleNormal="70" zoomScaleSheetLayoutView="85" workbookViewId="0">
      <selection activeCell="K25" sqref="K25"/>
    </sheetView>
  </sheetViews>
  <sheetFormatPr defaultRowHeight="15" x14ac:dyDescent="0.25"/>
  <cols>
    <col min="1" max="1" width="36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42.7109375" style="7" customWidth="1"/>
    <col min="8" max="16384" width="9.140625" style="7"/>
  </cols>
  <sheetData>
    <row r="1" spans="1:7" x14ac:dyDescent="0.25">
      <c r="A1" s="199" t="s">
        <v>234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78" t="s">
        <v>6</v>
      </c>
      <c r="D8" s="78" t="s">
        <v>7</v>
      </c>
      <c r="E8" s="199"/>
      <c r="F8" s="199"/>
      <c r="G8" s="199"/>
    </row>
    <row r="9" spans="1:7" ht="141" customHeight="1" x14ac:dyDescent="0.25">
      <c r="A9" s="134" t="s">
        <v>115</v>
      </c>
      <c r="B9" s="134" t="s">
        <v>8</v>
      </c>
      <c r="C9" s="134">
        <v>40</v>
      </c>
      <c r="D9" s="134">
        <v>40</v>
      </c>
      <c r="E9" s="135">
        <f>D9-C9</f>
        <v>0</v>
      </c>
      <c r="F9" s="153">
        <f>(E9/C9*100)</f>
        <v>0</v>
      </c>
      <c r="G9" s="134" t="s">
        <v>9</v>
      </c>
    </row>
    <row r="10" spans="1:7" ht="111.75" customHeight="1" x14ac:dyDescent="0.25">
      <c r="A10" s="134" t="s">
        <v>208</v>
      </c>
      <c r="B10" s="134" t="s">
        <v>209</v>
      </c>
      <c r="C10" s="134">
        <v>1</v>
      </c>
      <c r="D10" s="134">
        <v>1</v>
      </c>
      <c r="E10" s="117">
        <f>D10-C10</f>
        <v>0</v>
      </c>
      <c r="F10" s="153">
        <f>(E10/C10*100)</f>
        <v>0</v>
      </c>
      <c r="G10" s="199" t="s">
        <v>9</v>
      </c>
    </row>
    <row r="11" spans="1:7" ht="106.5" customHeight="1" x14ac:dyDescent="0.25">
      <c r="A11" s="199" t="s">
        <v>116</v>
      </c>
      <c r="B11" s="134" t="s">
        <v>117</v>
      </c>
      <c r="C11" s="199">
        <v>1</v>
      </c>
      <c r="D11" s="199">
        <v>1</v>
      </c>
      <c r="E11" s="213">
        <f>D12-C12</f>
        <v>0</v>
      </c>
      <c r="F11" s="211">
        <v>0</v>
      </c>
      <c r="G11" s="199"/>
    </row>
    <row r="12" spans="1:7" ht="92.25" customHeight="1" x14ac:dyDescent="0.25">
      <c r="A12" s="199"/>
      <c r="B12" s="134" t="s">
        <v>118</v>
      </c>
      <c r="C12" s="199"/>
      <c r="D12" s="199"/>
      <c r="E12" s="214"/>
      <c r="F12" s="212"/>
      <c r="G12" s="134" t="s">
        <v>9</v>
      </c>
    </row>
    <row r="13" spans="1:7" ht="85.5" customHeight="1" x14ac:dyDescent="0.25">
      <c r="A13" s="134" t="s">
        <v>119</v>
      </c>
      <c r="B13" s="134" t="s">
        <v>8</v>
      </c>
      <c r="C13" s="134">
        <v>100</v>
      </c>
      <c r="D13" s="134">
        <v>100</v>
      </c>
      <c r="E13" s="135">
        <f t="shared" ref="E13:E21" si="0">D13-C13</f>
        <v>0</v>
      </c>
      <c r="F13" s="153">
        <f>(E13/C13*100)</f>
        <v>0</v>
      </c>
      <c r="G13" s="134" t="s">
        <v>9</v>
      </c>
    </row>
    <row r="14" spans="1:7" ht="81.75" customHeight="1" x14ac:dyDescent="0.25">
      <c r="A14" s="134" t="s">
        <v>120</v>
      </c>
      <c r="B14" s="134" t="s">
        <v>8</v>
      </c>
      <c r="C14" s="134">
        <v>0</v>
      </c>
      <c r="D14" s="134">
        <v>0</v>
      </c>
      <c r="E14" s="135">
        <f t="shared" si="0"/>
        <v>0</v>
      </c>
      <c r="F14" s="153">
        <v>0</v>
      </c>
      <c r="G14" s="134" t="s">
        <v>9</v>
      </c>
    </row>
    <row r="15" spans="1:7" ht="63" x14ac:dyDescent="0.25">
      <c r="A15" s="134" t="s">
        <v>121</v>
      </c>
      <c r="B15" s="134" t="s">
        <v>122</v>
      </c>
      <c r="C15" s="134">
        <v>0</v>
      </c>
      <c r="D15" s="134">
        <v>0</v>
      </c>
      <c r="E15" s="135">
        <f t="shared" si="0"/>
        <v>0</v>
      </c>
      <c r="F15" s="153">
        <v>0</v>
      </c>
      <c r="G15" s="134" t="s">
        <v>9</v>
      </c>
    </row>
    <row r="16" spans="1:7" ht="189" x14ac:dyDescent="0.25">
      <c r="A16" s="134" t="s">
        <v>123</v>
      </c>
      <c r="B16" s="134" t="s">
        <v>86</v>
      </c>
      <c r="C16" s="134">
        <v>5</v>
      </c>
      <c r="D16" s="134">
        <v>5</v>
      </c>
      <c r="E16" s="135">
        <f t="shared" si="0"/>
        <v>0</v>
      </c>
      <c r="F16" s="153">
        <f t="shared" ref="F16:F21" si="1">(E16/C16*100)</f>
        <v>0</v>
      </c>
      <c r="G16" s="134" t="s">
        <v>9</v>
      </c>
    </row>
    <row r="17" spans="1:7" ht="128.25" customHeight="1" x14ac:dyDescent="0.25">
      <c r="A17" s="134" t="s">
        <v>268</v>
      </c>
      <c r="B17" s="134" t="s">
        <v>86</v>
      </c>
      <c r="C17" s="134">
        <v>4</v>
      </c>
      <c r="D17" s="134">
        <v>4</v>
      </c>
      <c r="E17" s="135">
        <f t="shared" si="0"/>
        <v>0</v>
      </c>
      <c r="F17" s="153">
        <f t="shared" si="1"/>
        <v>0</v>
      </c>
      <c r="G17" s="134" t="s">
        <v>9</v>
      </c>
    </row>
    <row r="18" spans="1:7" ht="110.25" x14ac:dyDescent="0.25">
      <c r="A18" s="134" t="s">
        <v>153</v>
      </c>
      <c r="B18" s="134" t="s">
        <v>86</v>
      </c>
      <c r="C18" s="134">
        <v>12</v>
      </c>
      <c r="D18" s="134">
        <v>12</v>
      </c>
      <c r="E18" s="135">
        <f t="shared" si="0"/>
        <v>0</v>
      </c>
      <c r="F18" s="153">
        <f t="shared" si="1"/>
        <v>0</v>
      </c>
      <c r="G18" s="134" t="s">
        <v>9</v>
      </c>
    </row>
    <row r="19" spans="1:7" ht="173.25" x14ac:dyDescent="0.25">
      <c r="A19" s="134" t="s">
        <v>269</v>
      </c>
      <c r="B19" s="134" t="s">
        <v>86</v>
      </c>
      <c r="C19" s="134">
        <v>9</v>
      </c>
      <c r="D19" s="134">
        <v>9</v>
      </c>
      <c r="E19" s="135">
        <f t="shared" si="0"/>
        <v>0</v>
      </c>
      <c r="F19" s="153">
        <f t="shared" si="1"/>
        <v>0</v>
      </c>
      <c r="G19" s="134" t="s">
        <v>9</v>
      </c>
    </row>
    <row r="20" spans="1:7" ht="87.75" customHeight="1" x14ac:dyDescent="0.25">
      <c r="A20" s="134" t="s">
        <v>270</v>
      </c>
      <c r="B20" s="134" t="s">
        <v>86</v>
      </c>
      <c r="C20" s="134">
        <v>11</v>
      </c>
      <c r="D20" s="134">
        <v>11</v>
      </c>
      <c r="E20" s="135">
        <f t="shared" si="0"/>
        <v>0</v>
      </c>
      <c r="F20" s="153">
        <f t="shared" si="1"/>
        <v>0</v>
      </c>
      <c r="G20" s="134" t="s">
        <v>9</v>
      </c>
    </row>
    <row r="21" spans="1:7" ht="111.75" customHeight="1" x14ac:dyDescent="0.25">
      <c r="A21" s="134" t="s">
        <v>271</v>
      </c>
      <c r="B21" s="134" t="s">
        <v>86</v>
      </c>
      <c r="C21" s="134">
        <v>10</v>
      </c>
      <c r="D21" s="134">
        <v>10</v>
      </c>
      <c r="E21" s="118">
        <f t="shared" si="0"/>
        <v>0</v>
      </c>
      <c r="F21" s="153">
        <f t="shared" si="1"/>
        <v>0</v>
      </c>
      <c r="G21" s="39"/>
    </row>
    <row r="22" spans="1:7" ht="59.25" customHeight="1" x14ac:dyDescent="0.25">
      <c r="A22" s="199" t="s">
        <v>124</v>
      </c>
      <c r="B22" s="134" t="s">
        <v>8</v>
      </c>
      <c r="C22" s="199">
        <v>90</v>
      </c>
      <c r="D22" s="199">
        <v>98</v>
      </c>
      <c r="E22" s="210">
        <f>D23-C23</f>
        <v>0</v>
      </c>
      <c r="F22" s="209">
        <f>(E21/C21*100)</f>
        <v>0</v>
      </c>
      <c r="G22" s="215" t="s">
        <v>210</v>
      </c>
    </row>
    <row r="23" spans="1:7" ht="75" customHeight="1" x14ac:dyDescent="0.25">
      <c r="A23" s="199"/>
      <c r="B23" s="134" t="s">
        <v>125</v>
      </c>
      <c r="C23" s="199"/>
      <c r="D23" s="199"/>
      <c r="E23" s="210"/>
      <c r="F23" s="209"/>
      <c r="G23" s="215"/>
    </row>
    <row r="24" spans="1:7" ht="141.75" x14ac:dyDescent="0.25">
      <c r="A24" s="134" t="s">
        <v>272</v>
      </c>
      <c r="B24" s="134" t="s">
        <v>86</v>
      </c>
      <c r="C24" s="134">
        <v>17</v>
      </c>
      <c r="D24" s="134">
        <v>17</v>
      </c>
      <c r="E24" s="135">
        <f>D24-C24</f>
        <v>0</v>
      </c>
      <c r="F24" s="153">
        <f>(E24/C24*100)</f>
        <v>0</v>
      </c>
      <c r="G24" s="134"/>
    </row>
    <row r="25" spans="1:7" ht="201.75" customHeight="1" x14ac:dyDescent="0.25">
      <c r="A25" s="134" t="s">
        <v>273</v>
      </c>
      <c r="B25" s="134" t="s">
        <v>86</v>
      </c>
      <c r="C25" s="134">
        <v>12</v>
      </c>
      <c r="D25" s="134">
        <v>11</v>
      </c>
      <c r="E25" s="135">
        <f>D25-C25</f>
        <v>-1</v>
      </c>
      <c r="F25" s="153">
        <f>(E25/C25*100)</f>
        <v>-8.3333333333333321</v>
      </c>
      <c r="G25" s="181" t="s">
        <v>276</v>
      </c>
    </row>
  </sheetData>
  <mergeCells count="19">
    <mergeCell ref="F22:F23"/>
    <mergeCell ref="E22:E23"/>
    <mergeCell ref="G10:G11"/>
    <mergeCell ref="A11:A12"/>
    <mergeCell ref="C11:C12"/>
    <mergeCell ref="D11:D12"/>
    <mergeCell ref="A22:A23"/>
    <mergeCell ref="F11:F12"/>
    <mergeCell ref="E11:E12"/>
    <mergeCell ref="C22:C23"/>
    <mergeCell ref="D22:D23"/>
    <mergeCell ref="G22:G23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9"/>
  <sheetViews>
    <sheetView view="pageBreakPreview" zoomScale="80" zoomScaleNormal="70" zoomScaleSheetLayoutView="80" workbookViewId="0">
      <selection activeCell="G19" sqref="A6:G19"/>
    </sheetView>
  </sheetViews>
  <sheetFormatPr defaultRowHeight="15.75" x14ac:dyDescent="0.25"/>
  <cols>
    <col min="1" max="1" width="31.7109375" style="67" customWidth="1"/>
    <col min="2" max="2" width="15" style="67" customWidth="1"/>
    <col min="3" max="3" width="15.85546875" style="67" customWidth="1"/>
    <col min="4" max="4" width="14" style="69" customWidth="1"/>
    <col min="5" max="5" width="15.140625" style="67" customWidth="1"/>
    <col min="6" max="6" width="18.5703125" style="67" customWidth="1"/>
    <col min="7" max="7" width="52" style="67" customWidth="1"/>
    <col min="8" max="16384" width="9.140625" style="67"/>
  </cols>
  <sheetData>
    <row r="1" spans="1:7" x14ac:dyDescent="0.25">
      <c r="A1" s="199" t="s">
        <v>212</v>
      </c>
      <c r="B1" s="216"/>
      <c r="C1" s="216"/>
      <c r="D1" s="216"/>
      <c r="E1" s="216"/>
      <c r="F1" s="216"/>
      <c r="G1" s="216"/>
    </row>
    <row r="2" spans="1:7" x14ac:dyDescent="0.25">
      <c r="A2" s="216"/>
      <c r="B2" s="216"/>
      <c r="C2" s="216"/>
      <c r="D2" s="216"/>
      <c r="E2" s="216"/>
      <c r="F2" s="216"/>
      <c r="G2" s="216"/>
    </row>
    <row r="3" spans="1:7" x14ac:dyDescent="0.25">
      <c r="A3" s="216"/>
      <c r="B3" s="216"/>
      <c r="C3" s="216"/>
      <c r="D3" s="216"/>
      <c r="E3" s="216"/>
      <c r="F3" s="216"/>
      <c r="G3" s="216"/>
    </row>
    <row r="4" spans="1:7" x14ac:dyDescent="0.25">
      <c r="A4" s="216"/>
      <c r="B4" s="216"/>
      <c r="C4" s="216"/>
      <c r="D4" s="216"/>
      <c r="E4" s="216"/>
      <c r="F4" s="216"/>
      <c r="G4" s="216"/>
    </row>
    <row r="5" spans="1:7" x14ac:dyDescent="0.25">
      <c r="A5" s="216"/>
      <c r="B5" s="216"/>
      <c r="C5" s="216"/>
      <c r="D5" s="216"/>
      <c r="E5" s="216"/>
      <c r="F5" s="216"/>
      <c r="G5" s="216"/>
    </row>
    <row r="6" spans="1:7" ht="42.75" customHeight="1" x14ac:dyDescent="0.25">
      <c r="A6" s="199" t="s">
        <v>0</v>
      </c>
      <c r="B6" s="199" t="s">
        <v>1</v>
      </c>
      <c r="C6" s="199" t="s">
        <v>2</v>
      </c>
      <c r="D6" s="199"/>
      <c r="E6" s="199" t="s">
        <v>3</v>
      </c>
      <c r="F6" s="199" t="s">
        <v>4</v>
      </c>
      <c r="G6" s="199" t="s">
        <v>5</v>
      </c>
    </row>
    <row r="7" spans="1:7" x14ac:dyDescent="0.25">
      <c r="A7" s="199"/>
      <c r="B7" s="199"/>
      <c r="C7" s="136" t="s">
        <v>6</v>
      </c>
      <c r="D7" s="2" t="s">
        <v>7</v>
      </c>
      <c r="E7" s="199"/>
      <c r="F7" s="199"/>
      <c r="G7" s="199"/>
    </row>
    <row r="8" spans="1:7" x14ac:dyDescent="0.25">
      <c r="A8" s="136">
        <v>1</v>
      </c>
      <c r="B8" s="136">
        <v>2</v>
      </c>
      <c r="C8" s="136">
        <v>3</v>
      </c>
      <c r="D8" s="2">
        <v>4</v>
      </c>
      <c r="E8" s="136">
        <v>5</v>
      </c>
      <c r="F8" s="136">
        <v>6</v>
      </c>
      <c r="G8" s="136">
        <v>7</v>
      </c>
    </row>
    <row r="9" spans="1:7" ht="31.5" x14ac:dyDescent="0.25">
      <c r="A9" s="158" t="s">
        <v>43</v>
      </c>
      <c r="B9" s="2" t="s">
        <v>16</v>
      </c>
      <c r="C9" s="159">
        <v>176</v>
      </c>
      <c r="D9" s="2">
        <v>148</v>
      </c>
      <c r="E9" s="138">
        <f>D9-C9</f>
        <v>-28</v>
      </c>
      <c r="F9" s="153">
        <f>(E9/C9)*100</f>
        <v>-15.909090909090908</v>
      </c>
      <c r="G9" s="136" t="s">
        <v>251</v>
      </c>
    </row>
    <row r="10" spans="1:7" ht="63" x14ac:dyDescent="0.25">
      <c r="A10" s="27" t="s">
        <v>44</v>
      </c>
      <c r="B10" s="30" t="s">
        <v>45</v>
      </c>
      <c r="C10" s="160">
        <v>80.5</v>
      </c>
      <c r="D10" s="2">
        <v>81.8</v>
      </c>
      <c r="E10" s="138">
        <f>D10-C10</f>
        <v>1.2999999999999972</v>
      </c>
      <c r="F10" s="153">
        <f t="shared" ref="F10:F19" si="0">(E10/C10*100)</f>
        <v>1.6149068322981333</v>
      </c>
      <c r="G10" s="136" t="s">
        <v>252</v>
      </c>
    </row>
    <row r="11" spans="1:7" ht="78.75" x14ac:dyDescent="0.25">
      <c r="A11" s="27" t="s">
        <v>213</v>
      </c>
      <c r="B11" s="30" t="s">
        <v>16</v>
      </c>
      <c r="C11" s="159">
        <v>3</v>
      </c>
      <c r="D11" s="2">
        <v>3</v>
      </c>
      <c r="E11" s="138">
        <f>D11-C11</f>
        <v>0</v>
      </c>
      <c r="F11" s="153">
        <f t="shared" si="0"/>
        <v>0</v>
      </c>
      <c r="G11" s="136"/>
    </row>
    <row r="12" spans="1:7" ht="47.25" x14ac:dyDescent="0.25">
      <c r="A12" s="27" t="s">
        <v>214</v>
      </c>
      <c r="B12" s="30" t="s">
        <v>16</v>
      </c>
      <c r="C12" s="161">
        <v>3</v>
      </c>
      <c r="D12" s="2">
        <v>3</v>
      </c>
      <c r="E12" s="138">
        <f>D12-C12</f>
        <v>0</v>
      </c>
      <c r="F12" s="153">
        <f t="shared" si="0"/>
        <v>0</v>
      </c>
      <c r="G12" s="136"/>
    </row>
    <row r="13" spans="1:7" ht="47.25" x14ac:dyDescent="0.25">
      <c r="A13" s="27" t="s">
        <v>96</v>
      </c>
      <c r="B13" s="30" t="s">
        <v>16</v>
      </c>
      <c r="C13" s="162">
        <v>2</v>
      </c>
      <c r="D13" s="2">
        <v>2</v>
      </c>
      <c r="E13" s="138">
        <f t="shared" ref="E13:E19" si="1">D13-C13</f>
        <v>0</v>
      </c>
      <c r="F13" s="153">
        <f t="shared" si="0"/>
        <v>0</v>
      </c>
      <c r="G13" s="68"/>
    </row>
    <row r="14" spans="1:7" ht="47.25" x14ac:dyDescent="0.25">
      <c r="A14" s="27" t="s">
        <v>97</v>
      </c>
      <c r="B14" s="30" t="s">
        <v>16</v>
      </c>
      <c r="C14" s="162">
        <v>1</v>
      </c>
      <c r="D14" s="2">
        <v>1</v>
      </c>
      <c r="E14" s="138">
        <f t="shared" si="1"/>
        <v>0</v>
      </c>
      <c r="F14" s="153">
        <f t="shared" si="0"/>
        <v>0</v>
      </c>
      <c r="G14" s="68"/>
    </row>
    <row r="15" spans="1:7" ht="78.75" x14ac:dyDescent="0.25">
      <c r="A15" s="27" t="s">
        <v>138</v>
      </c>
      <c r="B15" s="30" t="s">
        <v>16</v>
      </c>
      <c r="C15" s="162">
        <v>2</v>
      </c>
      <c r="D15" s="2">
        <v>2</v>
      </c>
      <c r="E15" s="138">
        <f t="shared" si="1"/>
        <v>0</v>
      </c>
      <c r="F15" s="153">
        <f t="shared" si="0"/>
        <v>0</v>
      </c>
      <c r="G15" s="26"/>
    </row>
    <row r="16" spans="1:7" ht="63" x14ac:dyDescent="0.25">
      <c r="A16" s="27" t="s">
        <v>215</v>
      </c>
      <c r="B16" s="30" t="s">
        <v>48</v>
      </c>
      <c r="C16" s="163">
        <v>0.60000000000000009</v>
      </c>
      <c r="D16" s="2">
        <v>0</v>
      </c>
      <c r="E16" s="138">
        <f t="shared" si="1"/>
        <v>-0.60000000000000009</v>
      </c>
      <c r="F16" s="153">
        <f t="shared" si="0"/>
        <v>-100</v>
      </c>
      <c r="G16" s="26" t="s">
        <v>253</v>
      </c>
    </row>
    <row r="17" spans="1:7" ht="47.25" x14ac:dyDescent="0.25">
      <c r="A17" s="27" t="s">
        <v>216</v>
      </c>
      <c r="B17" s="30" t="s">
        <v>48</v>
      </c>
      <c r="C17" s="164">
        <v>1.0900000000000001</v>
      </c>
      <c r="D17" s="4">
        <v>1.0900000000000001</v>
      </c>
      <c r="E17" s="138">
        <f>D17-C17</f>
        <v>0</v>
      </c>
      <c r="F17" s="153">
        <f>(E17/C17)*100</f>
        <v>0</v>
      </c>
      <c r="G17" s="26"/>
    </row>
    <row r="18" spans="1:7" ht="78.75" x14ac:dyDescent="0.25">
      <c r="A18" s="27" t="s">
        <v>217</v>
      </c>
      <c r="B18" s="30" t="s">
        <v>16</v>
      </c>
      <c r="C18" s="162">
        <v>4</v>
      </c>
      <c r="D18" s="4">
        <v>3</v>
      </c>
      <c r="E18" s="138">
        <f t="shared" si="1"/>
        <v>-1</v>
      </c>
      <c r="F18" s="153">
        <f t="shared" si="0"/>
        <v>-25</v>
      </c>
      <c r="G18" s="26" t="s">
        <v>253</v>
      </c>
    </row>
    <row r="19" spans="1:7" ht="47.25" x14ac:dyDescent="0.25">
      <c r="A19" s="27" t="s">
        <v>218</v>
      </c>
      <c r="B19" s="30" t="s">
        <v>16</v>
      </c>
      <c r="C19" s="162">
        <v>6</v>
      </c>
      <c r="D19" s="4">
        <v>6</v>
      </c>
      <c r="E19" s="138">
        <f t="shared" si="1"/>
        <v>0</v>
      </c>
      <c r="F19" s="153">
        <f t="shared" si="0"/>
        <v>0</v>
      </c>
      <c r="G19" s="68"/>
    </row>
  </sheetData>
  <mergeCells count="7">
    <mergeCell ref="A1:G5"/>
    <mergeCell ref="A6:A7"/>
    <mergeCell ref="B6:B7"/>
    <mergeCell ref="C6:D6"/>
    <mergeCell ref="E6:E7"/>
    <mergeCell ref="F6:F7"/>
    <mergeCell ref="G6:G7"/>
  </mergeCells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0"/>
  <sheetViews>
    <sheetView topLeftCell="A16" zoomScaleNormal="100" zoomScaleSheetLayoutView="80" workbookViewId="0">
      <selection activeCell="G13" sqref="G13"/>
    </sheetView>
  </sheetViews>
  <sheetFormatPr defaultRowHeight="15" x14ac:dyDescent="0.25"/>
  <cols>
    <col min="1" max="1" width="31.710937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239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45" t="s">
        <v>6</v>
      </c>
      <c r="D8" s="45" t="s">
        <v>7</v>
      </c>
      <c r="E8" s="199"/>
      <c r="F8" s="199"/>
      <c r="G8" s="199"/>
    </row>
    <row r="9" spans="1:7" ht="15.75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</row>
    <row r="10" spans="1:7" ht="169.5" customHeight="1" x14ac:dyDescent="0.25">
      <c r="A10" s="80" t="s">
        <v>103</v>
      </c>
      <c r="B10" s="80" t="s">
        <v>8</v>
      </c>
      <c r="C10" s="80" t="s">
        <v>104</v>
      </c>
      <c r="D10" s="126">
        <v>1.0209999999999999</v>
      </c>
      <c r="E10" s="127" t="s">
        <v>235</v>
      </c>
      <c r="F10" s="127" t="s">
        <v>152</v>
      </c>
      <c r="G10" s="66" t="s">
        <v>275</v>
      </c>
    </row>
    <row r="11" spans="1:7" ht="35.25" customHeight="1" x14ac:dyDescent="0.25">
      <c r="A11" s="218" t="s">
        <v>105</v>
      </c>
      <c r="B11" s="53" t="s">
        <v>106</v>
      </c>
      <c r="C11" s="219">
        <v>1</v>
      </c>
      <c r="D11" s="219">
        <v>1</v>
      </c>
      <c r="E11" s="219">
        <f>C11-D11</f>
        <v>0</v>
      </c>
      <c r="F11" s="221">
        <f>(E11/C11*100)</f>
        <v>0</v>
      </c>
      <c r="G11" s="217"/>
    </row>
    <row r="12" spans="1:7" ht="48" customHeight="1" x14ac:dyDescent="0.25">
      <c r="A12" s="218"/>
      <c r="B12" s="53" t="s">
        <v>107</v>
      </c>
      <c r="C12" s="219"/>
      <c r="D12" s="219"/>
      <c r="E12" s="220"/>
      <c r="F12" s="222"/>
      <c r="G12" s="217"/>
    </row>
    <row r="13" spans="1:7" ht="120.75" customHeight="1" x14ac:dyDescent="0.25">
      <c r="A13" s="54" t="s">
        <v>108</v>
      </c>
      <c r="B13" s="53" t="s">
        <v>8</v>
      </c>
      <c r="C13" s="53" t="s">
        <v>109</v>
      </c>
      <c r="D13" s="128">
        <v>94.7</v>
      </c>
      <c r="E13" s="79" t="s">
        <v>236</v>
      </c>
      <c r="F13" s="79" t="s">
        <v>237</v>
      </c>
      <c r="G13" s="129" t="s">
        <v>238</v>
      </c>
    </row>
    <row r="14" spans="1:7" ht="66" customHeight="1" x14ac:dyDescent="0.25">
      <c r="A14" s="54" t="s">
        <v>110</v>
      </c>
      <c r="B14" s="53" t="s">
        <v>8</v>
      </c>
      <c r="C14" s="72">
        <v>0</v>
      </c>
      <c r="D14" s="72">
        <v>0</v>
      </c>
      <c r="E14" s="130">
        <f>C14-D14</f>
        <v>0</v>
      </c>
      <c r="F14" s="131" t="s">
        <v>9</v>
      </c>
      <c r="G14" s="53"/>
    </row>
    <row r="15" spans="1:7" ht="93.75" customHeight="1" x14ac:dyDescent="0.25">
      <c r="A15" s="54" t="s">
        <v>111</v>
      </c>
      <c r="B15" s="53" t="s">
        <v>8</v>
      </c>
      <c r="C15" s="73">
        <v>100</v>
      </c>
      <c r="D15" s="73">
        <v>100</v>
      </c>
      <c r="E15" s="72">
        <f>C15-D15</f>
        <v>0</v>
      </c>
      <c r="F15" s="74">
        <f>(E15/C15*100)</f>
        <v>0</v>
      </c>
      <c r="G15" s="53"/>
    </row>
    <row r="16" spans="1:7" ht="133.5" customHeight="1" x14ac:dyDescent="0.25">
      <c r="A16" s="54" t="s">
        <v>112</v>
      </c>
      <c r="B16" s="53" t="s">
        <v>8</v>
      </c>
      <c r="C16" s="73">
        <v>100</v>
      </c>
      <c r="D16" s="73">
        <v>99.9</v>
      </c>
      <c r="E16" s="72">
        <f>C16-D16</f>
        <v>9.9999999999994316E-2</v>
      </c>
      <c r="F16" s="74">
        <f>D16/C16</f>
        <v>0.99900000000000011</v>
      </c>
      <c r="G16" s="53" t="s">
        <v>240</v>
      </c>
    </row>
    <row r="17" spans="1:7" ht="99" customHeight="1" x14ac:dyDescent="0.25">
      <c r="A17" s="218" t="s">
        <v>113</v>
      </c>
      <c r="B17" s="53" t="s">
        <v>106</v>
      </c>
      <c r="C17" s="219">
        <v>1</v>
      </c>
      <c r="D17" s="219">
        <v>1</v>
      </c>
      <c r="E17" s="223">
        <f>C17-D17</f>
        <v>0</v>
      </c>
      <c r="F17" s="221">
        <f>D17/C17</f>
        <v>1</v>
      </c>
      <c r="G17" s="219"/>
    </row>
    <row r="18" spans="1:7" x14ac:dyDescent="0.25">
      <c r="A18" s="218"/>
      <c r="B18" s="53" t="s">
        <v>107</v>
      </c>
      <c r="C18" s="219"/>
      <c r="D18" s="219"/>
      <c r="E18" s="223"/>
      <c r="F18" s="221"/>
      <c r="G18" s="219"/>
    </row>
    <row r="19" spans="1:7" ht="48" customHeight="1" x14ac:dyDescent="0.25">
      <c r="A19" s="218" t="s">
        <v>114</v>
      </c>
      <c r="B19" s="53" t="s">
        <v>106</v>
      </c>
      <c r="C19" s="219">
        <v>1</v>
      </c>
      <c r="D19" s="219">
        <v>1</v>
      </c>
      <c r="E19" s="223">
        <f>C19-D19</f>
        <v>0</v>
      </c>
      <c r="F19" s="221">
        <f>D19/C19</f>
        <v>1</v>
      </c>
      <c r="G19" s="219"/>
    </row>
    <row r="20" spans="1:7" x14ac:dyDescent="0.25">
      <c r="A20" s="218"/>
      <c r="B20" s="53" t="s">
        <v>107</v>
      </c>
      <c r="C20" s="219"/>
      <c r="D20" s="219"/>
      <c r="E20" s="223"/>
      <c r="F20" s="221"/>
      <c r="G20" s="219"/>
    </row>
  </sheetData>
  <mergeCells count="25">
    <mergeCell ref="G19:G20"/>
    <mergeCell ref="A17:A18"/>
    <mergeCell ref="C17:C18"/>
    <mergeCell ref="D17:D18"/>
    <mergeCell ref="E17:E18"/>
    <mergeCell ref="F17:F18"/>
    <mergeCell ref="G17:G18"/>
    <mergeCell ref="A19:A20"/>
    <mergeCell ref="C19:C20"/>
    <mergeCell ref="D19:D20"/>
    <mergeCell ref="E19:E20"/>
    <mergeCell ref="F19:F20"/>
    <mergeCell ref="G11:G12"/>
    <mergeCell ref="A11:A12"/>
    <mergeCell ref="C11:C12"/>
    <mergeCell ref="D11:D12"/>
    <mergeCell ref="E11:E12"/>
    <mergeCell ref="F11:F12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"/>
  <sheetViews>
    <sheetView view="pageBreakPreview" zoomScale="85" zoomScaleNormal="70" zoomScaleSheetLayoutView="85" workbookViewId="0">
      <selection activeCell="F14" sqref="F14"/>
    </sheetView>
  </sheetViews>
  <sheetFormatPr defaultRowHeight="18.75" x14ac:dyDescent="0.3"/>
  <cols>
    <col min="1" max="1" width="57.28515625" style="76" customWidth="1"/>
    <col min="2" max="2" width="15" style="71" customWidth="1"/>
    <col min="3" max="3" width="13.42578125" style="71" customWidth="1"/>
    <col min="4" max="4" width="14" style="71" customWidth="1"/>
    <col min="5" max="5" width="15.140625" style="71" customWidth="1"/>
    <col min="6" max="6" width="18.5703125" style="71" customWidth="1"/>
    <col min="7" max="7" width="61.140625" style="71" customWidth="1"/>
    <col min="8" max="16384" width="9.140625" style="71"/>
  </cols>
  <sheetData>
    <row r="1" spans="1:7" x14ac:dyDescent="0.3">
      <c r="A1" s="224" t="s">
        <v>241</v>
      </c>
      <c r="B1" s="225"/>
      <c r="C1" s="225"/>
      <c r="D1" s="225"/>
      <c r="E1" s="225"/>
      <c r="F1" s="225"/>
      <c r="G1" s="225"/>
    </row>
    <row r="2" spans="1:7" x14ac:dyDescent="0.3">
      <c r="A2" s="225"/>
      <c r="B2" s="225"/>
      <c r="C2" s="225"/>
      <c r="D2" s="225"/>
      <c r="E2" s="225"/>
      <c r="F2" s="225"/>
      <c r="G2" s="225"/>
    </row>
    <row r="3" spans="1:7" x14ac:dyDescent="0.3">
      <c r="A3" s="225"/>
      <c r="B3" s="225"/>
      <c r="C3" s="225"/>
      <c r="D3" s="225"/>
      <c r="E3" s="225"/>
      <c r="F3" s="225"/>
      <c r="G3" s="225"/>
    </row>
    <row r="4" spans="1:7" x14ac:dyDescent="0.3">
      <c r="A4" s="225"/>
      <c r="B4" s="225"/>
      <c r="C4" s="225"/>
      <c r="D4" s="225"/>
      <c r="E4" s="225"/>
      <c r="F4" s="225"/>
      <c r="G4" s="225"/>
    </row>
    <row r="5" spans="1:7" x14ac:dyDescent="0.3">
      <c r="A5" s="225"/>
      <c r="B5" s="225"/>
      <c r="C5" s="225"/>
      <c r="D5" s="225"/>
      <c r="E5" s="225"/>
      <c r="F5" s="225"/>
      <c r="G5" s="225"/>
    </row>
    <row r="6" spans="1:7" x14ac:dyDescent="0.3">
      <c r="A6" s="75"/>
    </row>
    <row r="7" spans="1:7" ht="33" customHeight="1" x14ac:dyDescent="0.3">
      <c r="A7" s="215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x14ac:dyDescent="0.3">
      <c r="A8" s="215"/>
      <c r="B8" s="199"/>
      <c r="C8" s="136" t="s">
        <v>6</v>
      </c>
      <c r="D8" s="136" t="s">
        <v>7</v>
      </c>
      <c r="E8" s="199"/>
      <c r="F8" s="199"/>
      <c r="G8" s="199"/>
    </row>
    <row r="9" spans="1:7" x14ac:dyDescent="0.3">
      <c r="A9" s="172">
        <v>1</v>
      </c>
      <c r="B9" s="136">
        <v>2</v>
      </c>
      <c r="C9" s="136">
        <v>3</v>
      </c>
      <c r="D9" s="136">
        <v>4</v>
      </c>
      <c r="E9" s="136">
        <v>5</v>
      </c>
      <c r="F9" s="136">
        <v>6</v>
      </c>
      <c r="G9" s="136">
        <v>7</v>
      </c>
    </row>
    <row r="10" spans="1:7" ht="44.25" customHeight="1" x14ac:dyDescent="0.3">
      <c r="A10" s="165" t="s">
        <v>70</v>
      </c>
      <c r="B10" s="136" t="s">
        <v>8</v>
      </c>
      <c r="C10" s="2">
        <v>100</v>
      </c>
      <c r="D10" s="6">
        <v>100</v>
      </c>
      <c r="E10" s="8">
        <f t="shared" ref="E10:E20" si="0">D10-C10</f>
        <v>0</v>
      </c>
      <c r="F10" s="137">
        <f t="shared" ref="F10:F20" si="1">D10/C10</f>
        <v>1</v>
      </c>
      <c r="G10" s="136"/>
    </row>
    <row r="11" spans="1:7" ht="49.5" customHeight="1" x14ac:dyDescent="0.3">
      <c r="A11" s="165" t="s">
        <v>69</v>
      </c>
      <c r="B11" s="136" t="s">
        <v>8</v>
      </c>
      <c r="C11" s="2">
        <v>100</v>
      </c>
      <c r="D11" s="6">
        <v>100</v>
      </c>
      <c r="E11" s="8">
        <f t="shared" si="0"/>
        <v>0</v>
      </c>
      <c r="F11" s="137">
        <f t="shared" si="1"/>
        <v>1</v>
      </c>
      <c r="G11" s="136"/>
    </row>
    <row r="12" spans="1:7" ht="68.25" customHeight="1" x14ac:dyDescent="0.3">
      <c r="A12" s="165" t="s">
        <v>71</v>
      </c>
      <c r="B12" s="136" t="s">
        <v>8</v>
      </c>
      <c r="C12" s="138">
        <v>100</v>
      </c>
      <c r="D12" s="6">
        <v>86.9</v>
      </c>
      <c r="E12" s="8">
        <f t="shared" si="0"/>
        <v>-13.099999999999994</v>
      </c>
      <c r="F12" s="137">
        <f t="shared" si="1"/>
        <v>0.86900000000000011</v>
      </c>
      <c r="G12" s="143" t="s">
        <v>251</v>
      </c>
    </row>
    <row r="13" spans="1:7" ht="92.25" customHeight="1" x14ac:dyDescent="0.3">
      <c r="A13" s="165" t="s">
        <v>72</v>
      </c>
      <c r="B13" s="136" t="s">
        <v>8</v>
      </c>
      <c r="C13" s="138">
        <v>43.5</v>
      </c>
      <c r="D13" s="2">
        <v>44.3</v>
      </c>
      <c r="E13" s="8">
        <f t="shared" si="0"/>
        <v>0.79999999999999716</v>
      </c>
      <c r="F13" s="137">
        <f t="shared" si="1"/>
        <v>1.018390804597701</v>
      </c>
      <c r="G13" s="151" t="s">
        <v>251</v>
      </c>
    </row>
    <row r="14" spans="1:7" ht="104.25" customHeight="1" x14ac:dyDescent="0.3">
      <c r="A14" s="165" t="s">
        <v>73</v>
      </c>
      <c r="B14" s="136" t="s">
        <v>8</v>
      </c>
      <c r="C14" s="138">
        <v>17.600000000000001</v>
      </c>
      <c r="D14" s="166">
        <v>17.600000000000001</v>
      </c>
      <c r="E14" s="8">
        <f t="shared" si="0"/>
        <v>0</v>
      </c>
      <c r="F14" s="137">
        <f t="shared" si="1"/>
        <v>1</v>
      </c>
      <c r="G14" s="136"/>
    </row>
    <row r="15" spans="1:7" ht="93" customHeight="1" x14ac:dyDescent="0.3">
      <c r="A15" s="165" t="s">
        <v>74</v>
      </c>
      <c r="B15" s="136" t="s">
        <v>8</v>
      </c>
      <c r="C15" s="2">
        <v>100</v>
      </c>
      <c r="D15" s="6">
        <v>100</v>
      </c>
      <c r="E15" s="8">
        <f t="shared" si="0"/>
        <v>0</v>
      </c>
      <c r="F15" s="137">
        <f t="shared" si="1"/>
        <v>1</v>
      </c>
      <c r="G15" s="41"/>
    </row>
    <row r="16" spans="1:7" ht="102" customHeight="1" x14ac:dyDescent="0.3">
      <c r="A16" s="167" t="s">
        <v>75</v>
      </c>
      <c r="B16" s="136" t="s">
        <v>8</v>
      </c>
      <c r="C16" s="166">
        <v>100</v>
      </c>
      <c r="D16" s="6">
        <v>100</v>
      </c>
      <c r="E16" s="8">
        <f t="shared" si="0"/>
        <v>0</v>
      </c>
      <c r="F16" s="137">
        <f t="shared" si="1"/>
        <v>1</v>
      </c>
      <c r="G16" s="136"/>
    </row>
    <row r="17" spans="1:7" ht="102" customHeight="1" x14ac:dyDescent="0.3">
      <c r="A17" s="132" t="s">
        <v>242</v>
      </c>
      <c r="B17" s="136" t="s">
        <v>8</v>
      </c>
      <c r="C17" s="136">
        <v>100</v>
      </c>
      <c r="D17" s="6">
        <v>100</v>
      </c>
      <c r="E17" s="8">
        <f t="shared" si="0"/>
        <v>0</v>
      </c>
      <c r="F17" s="137">
        <f t="shared" si="1"/>
        <v>1</v>
      </c>
      <c r="G17" s="136"/>
    </row>
    <row r="18" spans="1:7" ht="102" customHeight="1" x14ac:dyDescent="0.3">
      <c r="A18" s="132" t="s">
        <v>243</v>
      </c>
      <c r="B18" s="136" t="s">
        <v>8</v>
      </c>
      <c r="C18" s="136">
        <v>100</v>
      </c>
      <c r="D18" s="6">
        <v>100</v>
      </c>
      <c r="E18" s="8">
        <f t="shared" si="0"/>
        <v>0</v>
      </c>
      <c r="F18" s="137">
        <f t="shared" si="1"/>
        <v>1</v>
      </c>
      <c r="G18" s="136"/>
    </row>
    <row r="19" spans="1:7" ht="102" customHeight="1" x14ac:dyDescent="0.3">
      <c r="A19" s="132" t="s">
        <v>244</v>
      </c>
      <c r="B19" s="136" t="s">
        <v>8</v>
      </c>
      <c r="C19" s="136">
        <v>100</v>
      </c>
      <c r="D19" s="6">
        <v>100</v>
      </c>
      <c r="E19" s="8">
        <f t="shared" si="0"/>
        <v>0</v>
      </c>
      <c r="F19" s="137">
        <f t="shared" si="1"/>
        <v>1</v>
      </c>
      <c r="G19" s="136"/>
    </row>
    <row r="20" spans="1:7" ht="102" customHeight="1" x14ac:dyDescent="0.3">
      <c r="A20" s="132" t="s">
        <v>245</v>
      </c>
      <c r="B20" s="136" t="s">
        <v>8</v>
      </c>
      <c r="C20" s="136">
        <v>100</v>
      </c>
      <c r="D20" s="6">
        <v>100</v>
      </c>
      <c r="E20" s="8">
        <f t="shared" si="0"/>
        <v>0</v>
      </c>
      <c r="F20" s="137">
        <f t="shared" si="1"/>
        <v>1</v>
      </c>
      <c r="G20" s="136"/>
    </row>
    <row r="21" spans="1:7" ht="51" customHeight="1" x14ac:dyDescent="0.3">
      <c r="A21" s="132" t="s">
        <v>76</v>
      </c>
      <c r="B21" s="136" t="s">
        <v>8</v>
      </c>
      <c r="C21" s="6">
        <v>100</v>
      </c>
      <c r="D21" s="6">
        <v>100</v>
      </c>
      <c r="E21" s="8">
        <f t="shared" ref="E21:E29" si="2">D21-C21</f>
        <v>0</v>
      </c>
      <c r="F21" s="137">
        <f t="shared" ref="F21:F29" si="3">D21/C21</f>
        <v>1</v>
      </c>
      <c r="G21" s="136"/>
    </row>
    <row r="22" spans="1:7" ht="93" customHeight="1" x14ac:dyDescent="0.3">
      <c r="A22" s="168" t="s">
        <v>77</v>
      </c>
      <c r="B22" s="2" t="s">
        <v>19</v>
      </c>
      <c r="C22" s="2">
        <v>16</v>
      </c>
      <c r="D22" s="166">
        <v>16</v>
      </c>
      <c r="E22" s="138">
        <f>D22-C22</f>
        <v>0</v>
      </c>
      <c r="F22" s="137">
        <f t="shared" si="3"/>
        <v>1</v>
      </c>
      <c r="G22" s="136"/>
    </row>
    <row r="23" spans="1:7" ht="93.75" customHeight="1" x14ac:dyDescent="0.3">
      <c r="A23" s="168" t="s">
        <v>78</v>
      </c>
      <c r="B23" s="2" t="s">
        <v>19</v>
      </c>
      <c r="C23" s="2">
        <v>180</v>
      </c>
      <c r="D23" s="4">
        <v>339</v>
      </c>
      <c r="E23" s="138">
        <f t="shared" si="2"/>
        <v>159</v>
      </c>
      <c r="F23" s="137">
        <f t="shared" si="3"/>
        <v>1.8833333333333333</v>
      </c>
      <c r="G23" s="151" t="s">
        <v>251</v>
      </c>
    </row>
    <row r="24" spans="1:7" ht="90" customHeight="1" x14ac:dyDescent="0.3">
      <c r="A24" s="168" t="s">
        <v>79</v>
      </c>
      <c r="B24" s="2" t="s">
        <v>19</v>
      </c>
      <c r="C24" s="2">
        <v>93</v>
      </c>
      <c r="D24" s="4">
        <v>93</v>
      </c>
      <c r="E24" s="138">
        <f t="shared" si="2"/>
        <v>0</v>
      </c>
      <c r="F24" s="137">
        <f t="shared" si="3"/>
        <v>1</v>
      </c>
      <c r="G24" s="2"/>
    </row>
    <row r="25" spans="1:7" ht="69.75" customHeight="1" x14ac:dyDescent="0.3">
      <c r="A25" s="168" t="s">
        <v>80</v>
      </c>
      <c r="B25" s="2" t="s">
        <v>19</v>
      </c>
      <c r="C25" s="2">
        <v>25</v>
      </c>
      <c r="D25" s="4">
        <v>25</v>
      </c>
      <c r="E25" s="138">
        <f t="shared" si="2"/>
        <v>0</v>
      </c>
      <c r="F25" s="137">
        <f t="shared" si="3"/>
        <v>1</v>
      </c>
      <c r="G25" s="136"/>
    </row>
    <row r="26" spans="1:7" ht="65.25" customHeight="1" x14ac:dyDescent="0.3">
      <c r="A26" s="168" t="s">
        <v>81</v>
      </c>
      <c r="B26" s="2" t="s">
        <v>20</v>
      </c>
      <c r="C26" s="2">
        <v>1500</v>
      </c>
      <c r="D26" s="4">
        <v>359</v>
      </c>
      <c r="E26" s="138">
        <f t="shared" si="2"/>
        <v>-1141</v>
      </c>
      <c r="F26" s="137">
        <f t="shared" si="3"/>
        <v>0.23933333333333334</v>
      </c>
      <c r="G26" s="173" t="s">
        <v>251</v>
      </c>
    </row>
    <row r="27" spans="1:7" ht="60.75" customHeight="1" x14ac:dyDescent="0.3">
      <c r="A27" s="168" t="s">
        <v>82</v>
      </c>
      <c r="B27" s="2" t="s">
        <v>21</v>
      </c>
      <c r="C27" s="2">
        <v>100</v>
      </c>
      <c r="D27" s="4">
        <v>10</v>
      </c>
      <c r="E27" s="169">
        <f t="shared" si="2"/>
        <v>-90</v>
      </c>
      <c r="F27" s="170">
        <f t="shared" si="3"/>
        <v>0.1</v>
      </c>
      <c r="G27" s="14" t="s">
        <v>251</v>
      </c>
    </row>
    <row r="28" spans="1:7" ht="46.5" customHeight="1" x14ac:dyDescent="0.3">
      <c r="A28" s="171" t="s">
        <v>83</v>
      </c>
      <c r="B28" s="2" t="s">
        <v>19</v>
      </c>
      <c r="C28" s="2">
        <v>14</v>
      </c>
      <c r="D28" s="4">
        <v>14</v>
      </c>
      <c r="E28" s="138">
        <f t="shared" si="2"/>
        <v>0</v>
      </c>
      <c r="F28" s="137">
        <f t="shared" si="3"/>
        <v>1</v>
      </c>
      <c r="G28" s="136"/>
    </row>
    <row r="29" spans="1:7" ht="34.5" customHeight="1" x14ac:dyDescent="0.3">
      <c r="A29" s="171" t="s">
        <v>84</v>
      </c>
      <c r="B29" s="2" t="s">
        <v>22</v>
      </c>
      <c r="C29" s="2">
        <v>250</v>
      </c>
      <c r="D29" s="4">
        <v>353</v>
      </c>
      <c r="E29" s="138">
        <f t="shared" si="2"/>
        <v>103</v>
      </c>
      <c r="F29" s="137">
        <f t="shared" si="3"/>
        <v>1.4119999999999999</v>
      </c>
      <c r="G29" s="151" t="s">
        <v>251</v>
      </c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4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80" zoomScaleNormal="70" zoomScaleSheetLayoutView="80" workbookViewId="0">
      <selection activeCell="G10" sqref="G10"/>
    </sheetView>
  </sheetViews>
  <sheetFormatPr defaultRowHeight="15" x14ac:dyDescent="0.25"/>
  <cols>
    <col min="1" max="1" width="31.710937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29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15" t="s">
        <v>6</v>
      </c>
      <c r="D8" s="15" t="s">
        <v>7</v>
      </c>
      <c r="E8" s="199"/>
      <c r="F8" s="199"/>
      <c r="G8" s="199"/>
    </row>
    <row r="9" spans="1:7" ht="15.75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</row>
    <row r="10" spans="1:7" ht="94.5" x14ac:dyDescent="0.25">
      <c r="A10" s="15" t="s">
        <v>30</v>
      </c>
      <c r="B10" s="15" t="s">
        <v>8</v>
      </c>
      <c r="C10" s="19">
        <v>0.47699999999999998</v>
      </c>
      <c r="D10" s="4">
        <v>0</v>
      </c>
      <c r="E10" s="3">
        <f>D10-C10</f>
        <v>-0.47699999999999998</v>
      </c>
      <c r="F10" s="1">
        <f>D10/C10</f>
        <v>0</v>
      </c>
      <c r="G10" s="15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1"/>
  <sheetViews>
    <sheetView view="pageBreakPreview" zoomScale="80" zoomScaleNormal="70" zoomScaleSheetLayoutView="80" workbookViewId="0">
      <selection activeCell="G10" sqref="G10:G11"/>
    </sheetView>
  </sheetViews>
  <sheetFormatPr defaultRowHeight="15" x14ac:dyDescent="0.25"/>
  <cols>
    <col min="1" max="1" width="31.7109375" style="7" customWidth="1"/>
    <col min="2" max="2" width="15" style="7" customWidth="1"/>
    <col min="3" max="3" width="12.42578125" style="7" customWidth="1"/>
    <col min="4" max="4" width="14" style="7" customWidth="1"/>
    <col min="5" max="5" width="15.140625" style="7" customWidth="1"/>
    <col min="6" max="6" width="18.5703125" style="7" customWidth="1"/>
    <col min="7" max="7" width="52" style="7" customWidth="1"/>
    <col min="8" max="16384" width="9.140625" style="7"/>
  </cols>
  <sheetData>
    <row r="1" spans="1:7" x14ac:dyDescent="0.25">
      <c r="A1" s="199" t="s">
        <v>93</v>
      </c>
      <c r="B1" s="200"/>
      <c r="C1" s="200"/>
      <c r="D1" s="200"/>
      <c r="E1" s="200"/>
      <c r="F1" s="200"/>
      <c r="G1" s="200"/>
    </row>
    <row r="2" spans="1:7" x14ac:dyDescent="0.25">
      <c r="A2" s="200"/>
      <c r="B2" s="200"/>
      <c r="C2" s="200"/>
      <c r="D2" s="200"/>
      <c r="E2" s="200"/>
      <c r="F2" s="200"/>
      <c r="G2" s="200"/>
    </row>
    <row r="3" spans="1:7" x14ac:dyDescent="0.25">
      <c r="A3" s="200"/>
      <c r="B3" s="200"/>
      <c r="C3" s="200"/>
      <c r="D3" s="200"/>
      <c r="E3" s="200"/>
      <c r="F3" s="200"/>
      <c r="G3" s="200"/>
    </row>
    <row r="4" spans="1:7" x14ac:dyDescent="0.25">
      <c r="A4" s="200"/>
      <c r="B4" s="200"/>
      <c r="C4" s="200"/>
      <c r="D4" s="200"/>
      <c r="E4" s="200"/>
      <c r="F4" s="200"/>
      <c r="G4" s="200"/>
    </row>
    <row r="5" spans="1:7" x14ac:dyDescent="0.25">
      <c r="A5" s="200"/>
      <c r="B5" s="200"/>
      <c r="C5" s="200"/>
      <c r="D5" s="200"/>
      <c r="E5" s="200"/>
      <c r="F5" s="200"/>
      <c r="G5" s="200"/>
    </row>
    <row r="6" spans="1:7" ht="15.75" x14ac:dyDescent="0.25">
      <c r="A6" s="13"/>
      <c r="B6" s="5"/>
      <c r="C6" s="5"/>
      <c r="D6" s="5"/>
      <c r="E6" s="5"/>
      <c r="F6" s="5"/>
      <c r="G6" s="5"/>
    </row>
    <row r="7" spans="1:7" ht="42.75" customHeight="1" x14ac:dyDescent="0.25">
      <c r="A7" s="199" t="s">
        <v>0</v>
      </c>
      <c r="B7" s="199" t="s">
        <v>1</v>
      </c>
      <c r="C7" s="199" t="s">
        <v>2</v>
      </c>
      <c r="D7" s="199"/>
      <c r="E7" s="199" t="s">
        <v>3</v>
      </c>
      <c r="F7" s="199" t="s">
        <v>4</v>
      </c>
      <c r="G7" s="199" t="s">
        <v>5</v>
      </c>
    </row>
    <row r="8" spans="1:7" ht="15.75" x14ac:dyDescent="0.25">
      <c r="A8" s="199"/>
      <c r="B8" s="199"/>
      <c r="C8" s="43" t="s">
        <v>6</v>
      </c>
      <c r="D8" s="43" t="s">
        <v>7</v>
      </c>
      <c r="E8" s="199"/>
      <c r="F8" s="199"/>
      <c r="G8" s="199"/>
    </row>
    <row r="9" spans="1:7" ht="15.75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</row>
    <row r="10" spans="1:7" ht="92.25" customHeight="1" x14ac:dyDescent="0.25">
      <c r="A10" s="35" t="s">
        <v>90</v>
      </c>
      <c r="B10" s="11" t="s">
        <v>91</v>
      </c>
      <c r="C10" s="11">
        <v>145</v>
      </c>
      <c r="D10" s="40">
        <v>0</v>
      </c>
      <c r="E10" s="3">
        <f>D10-C10</f>
        <v>-145</v>
      </c>
      <c r="F10" s="1">
        <f>D10/C10</f>
        <v>0</v>
      </c>
      <c r="G10" s="197" t="s">
        <v>94</v>
      </c>
    </row>
    <row r="11" spans="1:7" ht="135" x14ac:dyDescent="0.25">
      <c r="A11" s="16" t="s">
        <v>92</v>
      </c>
      <c r="B11" s="44" t="s">
        <v>8</v>
      </c>
      <c r="C11" s="44">
        <v>1.3</v>
      </c>
      <c r="D11" s="44">
        <v>0</v>
      </c>
      <c r="E11" s="3">
        <f>D11-C11</f>
        <v>-1.3</v>
      </c>
      <c r="F11" s="1">
        <f>D11/C11</f>
        <v>0</v>
      </c>
      <c r="G11" s="226"/>
    </row>
  </sheetData>
  <mergeCells count="8">
    <mergeCell ref="G10:G11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12</vt:i4>
      </vt:variant>
    </vt:vector>
  </HeadingPairs>
  <TitlesOfParts>
    <vt:vector size="30" baseType="lpstr">
      <vt:lpstr>Предпринимат</vt:lpstr>
      <vt:lpstr>Культура</vt:lpstr>
      <vt:lpstr>Физкультура</vt:lpstr>
      <vt:lpstr>Возмещение части затрат</vt:lpstr>
      <vt:lpstr>Строительство</vt:lpstr>
      <vt:lpstr>Транспортная сист</vt:lpstr>
      <vt:lpstr>Соц.инфрастр</vt:lpstr>
      <vt:lpstr>Энергетика</vt:lpstr>
      <vt:lpstr>Коммунальная инфр</vt:lpstr>
      <vt:lpstr>Теплоснабж</vt:lpstr>
      <vt:lpstr>С.х.</vt:lpstr>
      <vt:lpstr>Имущество</vt:lpstr>
      <vt:lpstr>Безопасность</vt:lpstr>
      <vt:lpstr>Обеспечение ч.в.</vt:lpstr>
      <vt:lpstr>Финансы</vt:lpstr>
      <vt:lpstr>Содерж и обесп МСУ</vt:lpstr>
      <vt:lpstr>Чистая вода</vt:lpstr>
      <vt:lpstr>Ч.В.</vt:lpstr>
      <vt:lpstr>Безопасность!Область_печати</vt:lpstr>
      <vt:lpstr>Имущество!Область_печати</vt:lpstr>
      <vt:lpstr>'Коммунальная инфр'!Область_печати</vt:lpstr>
      <vt:lpstr>Культура!Область_печати</vt:lpstr>
      <vt:lpstr>Предпринимат!Область_печати</vt:lpstr>
      <vt:lpstr>С.х.!Область_печати</vt:lpstr>
      <vt:lpstr>Строительство!Область_печати</vt:lpstr>
      <vt:lpstr>Теплоснабж!Область_печати</vt:lpstr>
      <vt:lpstr>Физкультура!Область_печати</vt:lpstr>
      <vt:lpstr>Финансы!Область_печати</vt:lpstr>
      <vt:lpstr>Ч.В.!Область_печати</vt:lpstr>
      <vt:lpstr>'Чистая вода'!Область_печати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гриша</dc:creator>
  <cp:lastModifiedBy>Гайдаманчук Анна Васильевна</cp:lastModifiedBy>
  <cp:lastPrinted>2025-03-26T11:42:20Z</cp:lastPrinted>
  <dcterms:created xsi:type="dcterms:W3CDTF">2019-03-24T17:11:32Z</dcterms:created>
  <dcterms:modified xsi:type="dcterms:W3CDTF">2026-04-01T06:46:43Z</dcterms:modified>
</cp:coreProperties>
</file>